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84" i="2"/>
  <c r="N73" s="1"/>
  <c r="N108"/>
  <c r="N51"/>
  <c r="N46"/>
  <c r="N45" s="1"/>
  <c r="N44" s="1"/>
  <c r="N110"/>
  <c r="N76"/>
  <c r="N74"/>
  <c r="N78"/>
  <c r="N89" l="1"/>
  <c r="N88" s="1"/>
  <c r="N42"/>
  <c r="N41" s="1"/>
  <c r="N106" l="1"/>
  <c r="N105" s="1"/>
  <c r="N80"/>
  <c r="N69"/>
  <c r="N71"/>
  <c r="N68" l="1"/>
  <c r="N104"/>
  <c r="N102"/>
  <c r="N101" s="1"/>
  <c r="N100" s="1"/>
  <c r="N98"/>
  <c r="N96"/>
  <c r="N93"/>
  <c r="N86"/>
  <c r="N82"/>
  <c r="N65"/>
  <c r="N63"/>
  <c r="N59"/>
  <c r="N55"/>
  <c r="N50"/>
  <c r="N49" s="1"/>
  <c r="N39"/>
  <c r="N38" s="1"/>
  <c r="N36"/>
  <c r="N35" s="1"/>
  <c r="N33"/>
  <c r="N32" s="1"/>
  <c r="N30"/>
  <c r="N29" s="1"/>
  <c r="N27"/>
  <c r="N26" s="1"/>
  <c r="N24"/>
  <c r="N21"/>
  <c r="N18"/>
  <c r="N17" s="1"/>
  <c r="N62" l="1"/>
  <c r="N61" s="1"/>
  <c r="N67"/>
  <c r="N23"/>
  <c r="N20" s="1"/>
  <c r="N16" s="1"/>
  <c r="N54"/>
  <c r="N95"/>
  <c r="N92" s="1"/>
  <c r="N91" s="1"/>
  <c r="N53" l="1"/>
  <c r="N112" s="1"/>
  <c r="N15" l="1"/>
</calcChain>
</file>

<file path=xl/sharedStrings.xml><?xml version="1.0" encoding="utf-8"?>
<sst xmlns="http://schemas.openxmlformats.org/spreadsheetml/2006/main" count="300" uniqueCount="120">
  <si>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</si>
  <si>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</si>
  <si>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</si>
  <si>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</si>
  <si>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</si>
  <si>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</si>
  <si>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</si>
  <si>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</si>
  <si>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</si>
  <si>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</si>
  <si>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</si>
  <si>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</si>
  <si>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</si>
  <si>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</si>
  <si>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</si>
  <si>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</si>
  <si>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</si>
  <si>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</si>
  <si>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</si>
  <si>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</si>
  <si>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</si>
  <si>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</si>
  <si>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</si>
  <si>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</si>
  <si>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</si>
  <si>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</si>
  <si>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</si>
  <si>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</si>
  <si>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</si>
  <si>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</si>
  <si>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</si>
  <si>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</si>
  <si>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</si>
  <si>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</si>
  <si>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</si>
  <si>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</si>
  <si>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</si>
  <si>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</si>
  <si>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</si>
  <si>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</si>
  <si>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</si>
  <si>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</si>
  <si>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</si>
  <si>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</si>
  <si>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</si>
  <si>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</si>
  <si>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</si>
  <si>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</si>
  <si>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</si>
  <si>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</si>
  <si>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</si>
  <si>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</si>
  <si>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</si>
  <si>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</si>
  <si>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</si>
  <si>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</si>
  <si>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</si>
  <si>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</si>
  <si>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</si>
  <si>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</si>
  <si>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</si>
  <si>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</si>
  <si>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</si>
  <si>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</si>
  <si>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</si>
  <si>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</si>
  <si>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</si>
  <si>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</si>
  <si>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</si>
  <si>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</si>
  <si>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</si>
  <si>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</si>
  <si>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</si>
  <si>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</si>
  <si>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</si>
  <si>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</si>
  <si>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</si>
  <si>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0830042110</t>
  </si>
  <si>
    <t>0830042190</t>
  </si>
  <si>
    <t>Уплата налогов</t>
  </si>
  <si>
    <t>ЦСР</t>
  </si>
  <si>
    <t>ВР</t>
  </si>
  <si>
    <t>РЗ</t>
  </si>
  <si>
    <t>ПР</t>
  </si>
  <si>
    <t>Обеспечение проведения выборов и референдумов</t>
  </si>
  <si>
    <t>Специальные расходы</t>
  </si>
  <si>
    <t>9900002030</t>
  </si>
  <si>
    <t>Проведение выбоов в законодательные (представительные) органы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</si>
  <si>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</si>
  <si>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</si>
  <si>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2020-2022годы"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</si>
  <si>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"Дорожные фонды"</t>
  </si>
  <si>
    <t>Муниципальная программа "Развитие автомобильных дорог местного значения Андреевского сельсовета Баганского района на 2020-2022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</si>
  <si>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</si>
  <si>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</si>
  <si>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</si>
  <si>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Содержание мест захоронения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</si>
  <si>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2020-2022годы "</t>
  </si>
  <si>
    <t>Жилищное хозяйство</t>
  </si>
  <si>
    <t>Муниципальная программа "Реализация мероприятий по капитальному ремонту многоквартирных домов за счет средств местного бюджета"</t>
  </si>
  <si>
    <t>0230001050</t>
  </si>
  <si>
    <t xml:space="preserve">Предоставление гранта Новосибирской области в рамках мероприятий государственной программ Новосибирской области "Развитие институтов егиональной поитики Новосибирской области на 2016-2021 годы" </t>
  </si>
  <si>
    <t>0520021050</t>
  </si>
  <si>
    <t>Охрана окружающей среды</t>
  </si>
  <si>
    <t>Муниципальная программа "По обращениям с отходами производства и потребления"- подпрограмма обслуживание свалок в Баганском районе</t>
  </si>
  <si>
    <t>0630010010</t>
  </si>
  <si>
    <t>Субсидии на реализацию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</si>
  <si>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0120070240</t>
  </si>
  <si>
    <t>Реализация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области"софинансирование за счет средств местного бюджета</t>
  </si>
  <si>
    <t>01301S0240</t>
  </si>
  <si>
    <t>Реализация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области"софинансирование за счет средств населения</t>
  </si>
  <si>
    <t>01302S0240</t>
  </si>
  <si>
    <t>Бюджетные инвестиции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</si>
  <si>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</si>
  <si>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</si>
  <si>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</si>
  <si>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</si>
  <si>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0530000050</t>
  </si>
  <si>
    <t xml:space="preserve">Распределение бюджетных ассигнований по разделам, подразделам, целевым статьям(муниципальным прграммам и непрограммным направлениям деятельности), группам видов расходов классификации расходов Андреевского сельсовета Баганского района на 2020 год </t>
  </si>
  <si>
    <t>0520076030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</si>
</sst>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22"/>
  <sheetViews>
    <sheetView showGridLines="0" tabSelected="1" workbookViewId="0">
      <selection activeCell="AP43" sqref="AP43"/>
    </sheetView>
  </sheetViews>
  <sheetFormatPr defaultColWidth="9.140625" defaultRowHeight="12.75"/>
  <cols>
    <col min="1" max="5" width="8.5703125" style="1" customWidth="1"/>
    <col min="6" max="6" width="8.85546875" style="1" customWidth="1"/>
    <col min="7" max="7" width="9.5703125" style="1" customWidth="1"/>
    <col min="8" max="8" width="11.140625" style="1" customWidth="1"/>
    <col min="9" max="9" width="7.710937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/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/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19"/>
      <c r="I3" s="120"/>
      <c r="J3" s="120"/>
      <c r="K3" s="120"/>
      <c r="L3" s="120"/>
      <c r="M3" s="120"/>
      <c r="N3" s="120"/>
      <c r="O3" s="65" t="s">
        <v>51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10" t="s">
        <v>50</v>
      </c>
      <c r="AE3" s="110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19"/>
      <c r="I4" s="120"/>
      <c r="J4" s="120"/>
      <c r="K4" s="120"/>
      <c r="L4" s="120"/>
      <c r="M4" s="120"/>
      <c r="N4" s="120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10"/>
      <c r="AE4" s="110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17"/>
      <c r="I5" s="118"/>
      <c r="J5" s="118"/>
      <c r="K5" s="118"/>
      <c r="L5" s="118"/>
      <c r="M5" s="118"/>
      <c r="N5" s="118"/>
      <c r="O5" s="65" t="s">
        <v>49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92"/>
      <c r="I6" s="89"/>
      <c r="J6" s="89"/>
      <c r="K6" s="91"/>
      <c r="L6" s="91"/>
      <c r="M6" s="91"/>
      <c r="N6" s="91"/>
      <c r="O6" s="65" t="s">
        <v>48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06" t="s">
        <v>118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65"/>
      <c r="P7" s="65"/>
      <c r="Q7" s="65"/>
      <c r="R7" s="65"/>
      <c r="S7" s="65"/>
      <c r="T7" s="65"/>
      <c r="U7" s="65"/>
      <c r="V7" s="63"/>
      <c r="W7" s="63"/>
      <c r="X7" s="63"/>
      <c r="Y7" s="63"/>
      <c r="Z7" s="63"/>
      <c r="AA7" s="63"/>
      <c r="AB7" s="63"/>
      <c r="AC7" s="63"/>
      <c r="AD7" s="64"/>
      <c r="AE7" s="64"/>
      <c r="AF7" s="63"/>
      <c r="AG7" s="63"/>
      <c r="AH7" s="63"/>
      <c r="AI7" s="63"/>
      <c r="AJ7" s="63"/>
      <c r="AK7" s="63"/>
      <c r="AL7" s="63"/>
      <c r="AM7" s="63"/>
    </row>
    <row r="8" spans="1:39" ht="27.75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61"/>
      <c r="P8" s="62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61"/>
      <c r="P9" s="62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8"/>
      <c r="L10" s="58"/>
      <c r="M10" s="58"/>
      <c r="N10" s="58"/>
      <c r="O10" s="58"/>
      <c r="P10" s="60">
        <v>384</v>
      </c>
      <c r="Q10" s="59">
        <v>384</v>
      </c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2"/>
      <c r="AD10" s="57" t="s">
        <v>47</v>
      </c>
      <c r="AE10" s="56">
        <v>384</v>
      </c>
      <c r="AF10" s="7"/>
      <c r="AG10" s="55"/>
      <c r="AH10" s="2"/>
      <c r="AI10" s="2"/>
      <c r="AJ10" s="2"/>
      <c r="AK10" s="2"/>
      <c r="AL10" s="2"/>
      <c r="AM10" s="2"/>
    </row>
    <row r="11" spans="1:39" ht="15.75" customHeight="1" thickBo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87"/>
      <c r="O11" s="53" t="s">
        <v>46</v>
      </c>
      <c r="P11" s="54"/>
      <c r="Q11" s="54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>
      <c r="A12" s="52" t="s">
        <v>45</v>
      </c>
      <c r="B12" s="51"/>
      <c r="C12" s="51"/>
      <c r="D12" s="51"/>
      <c r="E12" s="50"/>
      <c r="F12" s="33"/>
      <c r="G12" s="33"/>
      <c r="H12" s="33"/>
      <c r="I12" s="33"/>
      <c r="J12" s="33"/>
      <c r="K12" s="49" t="s">
        <v>3</v>
      </c>
      <c r="L12" s="49"/>
      <c r="M12" s="66"/>
      <c r="N12" s="108" t="s">
        <v>88</v>
      </c>
      <c r="O12" s="48"/>
      <c r="P12" s="111" t="s">
        <v>44</v>
      </c>
      <c r="Q12" s="47" t="s">
        <v>3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6"/>
      <c r="AF12" s="7"/>
      <c r="AG12" s="2"/>
      <c r="AH12" s="2"/>
      <c r="AI12" s="2"/>
      <c r="AJ12" s="2"/>
      <c r="AK12" s="2"/>
      <c r="AL12" s="2"/>
      <c r="AM12" s="2"/>
    </row>
    <row r="13" spans="1:39" ht="36.75" customHeight="1" thickBot="1">
      <c r="A13" s="25" t="s">
        <v>43</v>
      </c>
      <c r="B13" s="25"/>
      <c r="C13" s="25"/>
      <c r="D13" s="25"/>
      <c r="E13" s="25"/>
      <c r="F13" s="45" t="s">
        <v>82</v>
      </c>
      <c r="G13" s="45" t="s">
        <v>83</v>
      </c>
      <c r="H13" s="45" t="s">
        <v>80</v>
      </c>
      <c r="I13" s="45" t="s">
        <v>81</v>
      </c>
      <c r="J13" s="45" t="s">
        <v>42</v>
      </c>
      <c r="K13" s="44" t="s">
        <v>41</v>
      </c>
      <c r="L13" s="31"/>
      <c r="M13" s="67" t="s">
        <v>40</v>
      </c>
      <c r="N13" s="109"/>
      <c r="O13" s="68" t="s">
        <v>39</v>
      </c>
      <c r="P13" s="111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38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37</v>
      </c>
      <c r="S14" s="32" t="s">
        <v>36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35</v>
      </c>
      <c r="AE14" s="33" t="s">
        <v>34</v>
      </c>
      <c r="AF14" s="35" t="s">
        <v>33</v>
      </c>
      <c r="AG14" s="34" t="s">
        <v>32</v>
      </c>
      <c r="AH14" s="33" t="s">
        <v>31</v>
      </c>
      <c r="AI14" s="32" t="s">
        <v>30</v>
      </c>
      <c r="AJ14" s="31" t="s">
        <v>29</v>
      </c>
      <c r="AK14" s="21" t="s">
        <v>3</v>
      </c>
      <c r="AL14" s="2"/>
      <c r="AM14" s="2"/>
    </row>
    <row r="15" spans="1:39" ht="12.75" customHeight="1" thickBot="1">
      <c r="A15" s="105" t="s">
        <v>52</v>
      </c>
      <c r="B15" s="105"/>
      <c r="C15" s="105"/>
      <c r="D15" s="105"/>
      <c r="E15" s="105"/>
      <c r="F15" s="105"/>
      <c r="G15" s="105"/>
      <c r="H15" s="105"/>
      <c r="I15" s="105"/>
      <c r="J15" s="77"/>
      <c r="K15" s="77"/>
      <c r="L15" s="77"/>
      <c r="M15" s="77"/>
      <c r="N15" s="86">
        <f>N112</f>
        <v>14798713.949999999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>
      <c r="A16" s="112" t="s">
        <v>28</v>
      </c>
      <c r="B16" s="112"/>
      <c r="C16" s="112"/>
      <c r="D16" s="112"/>
      <c r="E16" s="113"/>
      <c r="F16" s="73">
        <v>1</v>
      </c>
      <c r="G16" s="73">
        <v>0</v>
      </c>
      <c r="H16" s="97">
        <v>0</v>
      </c>
      <c r="I16" s="74">
        <v>0</v>
      </c>
      <c r="J16" s="75">
        <v>10000</v>
      </c>
      <c r="K16" s="114"/>
      <c r="L16" s="114"/>
      <c r="M16" s="115"/>
      <c r="N16" s="76">
        <f>N17+N20+N32+N35+N38+N29</f>
        <v>7101165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26" t="s">
        <v>3</v>
      </c>
      <c r="AL16" s="2"/>
      <c r="AM16" s="2"/>
    </row>
    <row r="17" spans="1:39" ht="32.25" customHeight="1">
      <c r="A17" s="103" t="s">
        <v>27</v>
      </c>
      <c r="B17" s="103"/>
      <c r="C17" s="103"/>
      <c r="D17" s="103"/>
      <c r="E17" s="104"/>
      <c r="F17" s="30">
        <v>1</v>
      </c>
      <c r="G17" s="30">
        <v>2</v>
      </c>
      <c r="H17" s="98">
        <v>0</v>
      </c>
      <c r="I17" s="29">
        <v>0</v>
      </c>
      <c r="J17" s="28">
        <v>12248</v>
      </c>
      <c r="K17" s="100"/>
      <c r="L17" s="100"/>
      <c r="M17" s="101"/>
      <c r="N17" s="27">
        <f t="shared" ref="N17:N18" si="0">N18</f>
        <v>718290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26" t="s">
        <v>3</v>
      </c>
      <c r="AL17" s="2"/>
      <c r="AM17" s="2"/>
    </row>
    <row r="18" spans="1:39" ht="32.25" customHeight="1">
      <c r="A18" s="103" t="s">
        <v>53</v>
      </c>
      <c r="B18" s="103"/>
      <c r="C18" s="103"/>
      <c r="D18" s="103"/>
      <c r="E18" s="104"/>
      <c r="F18" s="30">
        <v>1</v>
      </c>
      <c r="G18" s="30">
        <v>2</v>
      </c>
      <c r="H18" s="98" t="s">
        <v>55</v>
      </c>
      <c r="I18" s="29">
        <v>0</v>
      </c>
      <c r="J18" s="28">
        <v>12248</v>
      </c>
      <c r="K18" s="100"/>
      <c r="L18" s="100"/>
      <c r="M18" s="101"/>
      <c r="N18" s="27">
        <f t="shared" si="0"/>
        <v>718290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26" t="s">
        <v>3</v>
      </c>
      <c r="AL18" s="2"/>
      <c r="AM18" s="2"/>
    </row>
    <row r="19" spans="1:39" ht="32.25" customHeight="1">
      <c r="A19" s="103" t="s">
        <v>24</v>
      </c>
      <c r="B19" s="103"/>
      <c r="C19" s="103"/>
      <c r="D19" s="103"/>
      <c r="E19" s="104"/>
      <c r="F19" s="30">
        <v>1</v>
      </c>
      <c r="G19" s="30">
        <v>2</v>
      </c>
      <c r="H19" s="98" t="s">
        <v>55</v>
      </c>
      <c r="I19" s="29">
        <v>120</v>
      </c>
      <c r="J19" s="28">
        <v>12248</v>
      </c>
      <c r="K19" s="100"/>
      <c r="L19" s="100"/>
      <c r="M19" s="101"/>
      <c r="N19" s="27">
        <v>718290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26" t="s">
        <v>3</v>
      </c>
      <c r="AL19" s="2"/>
      <c r="AM19" s="2"/>
    </row>
    <row r="20" spans="1:39" ht="42.75" customHeight="1">
      <c r="A20" s="103" t="s">
        <v>26</v>
      </c>
      <c r="B20" s="103"/>
      <c r="C20" s="103"/>
      <c r="D20" s="103"/>
      <c r="E20" s="104"/>
      <c r="F20" s="30">
        <v>1</v>
      </c>
      <c r="G20" s="30">
        <v>4</v>
      </c>
      <c r="H20" s="98">
        <v>0</v>
      </c>
      <c r="I20" s="29">
        <v>0</v>
      </c>
      <c r="J20" s="28">
        <v>10000</v>
      </c>
      <c r="K20" s="100"/>
      <c r="L20" s="100"/>
      <c r="M20" s="101"/>
      <c r="N20" s="27">
        <f>N21+N23</f>
        <v>2068761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26" t="s">
        <v>3</v>
      </c>
      <c r="AL20" s="2"/>
      <c r="AM20" s="2"/>
    </row>
    <row r="21" spans="1:39" ht="36.75" customHeight="1">
      <c r="A21" s="103" t="s">
        <v>76</v>
      </c>
      <c r="B21" s="103"/>
      <c r="C21" s="103"/>
      <c r="D21" s="103"/>
      <c r="E21" s="104"/>
      <c r="F21" s="30">
        <v>1</v>
      </c>
      <c r="G21" s="30">
        <v>4</v>
      </c>
      <c r="H21" s="98" t="s">
        <v>56</v>
      </c>
      <c r="I21" s="29">
        <v>0</v>
      </c>
      <c r="J21" s="28">
        <v>12135</v>
      </c>
      <c r="K21" s="100"/>
      <c r="L21" s="100"/>
      <c r="M21" s="101"/>
      <c r="N21" s="27">
        <f>N22</f>
        <v>2058601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26" t="s">
        <v>3</v>
      </c>
      <c r="AL21" s="2"/>
      <c r="AM21" s="2"/>
    </row>
    <row r="22" spans="1:39" ht="32.25" customHeight="1">
      <c r="A22" s="103" t="s">
        <v>24</v>
      </c>
      <c r="B22" s="103"/>
      <c r="C22" s="103"/>
      <c r="D22" s="103"/>
      <c r="E22" s="104"/>
      <c r="F22" s="30">
        <v>1</v>
      </c>
      <c r="G22" s="30">
        <v>4</v>
      </c>
      <c r="H22" s="98" t="s">
        <v>56</v>
      </c>
      <c r="I22" s="29">
        <v>120</v>
      </c>
      <c r="J22" s="28">
        <v>12135</v>
      </c>
      <c r="K22" s="100"/>
      <c r="L22" s="100"/>
      <c r="M22" s="101"/>
      <c r="N22" s="27">
        <v>2058601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26" t="s">
        <v>3</v>
      </c>
      <c r="AL22" s="2"/>
      <c r="AM22" s="2"/>
    </row>
    <row r="23" spans="1:39" ht="42.75" customHeight="1">
      <c r="A23" s="103" t="s">
        <v>26</v>
      </c>
      <c r="B23" s="103"/>
      <c r="C23" s="103"/>
      <c r="D23" s="103"/>
      <c r="E23" s="104"/>
      <c r="F23" s="30">
        <v>1</v>
      </c>
      <c r="G23" s="30">
        <v>4</v>
      </c>
      <c r="H23" s="98">
        <v>0</v>
      </c>
      <c r="I23" s="29">
        <v>0</v>
      </c>
      <c r="J23" s="28">
        <v>10000</v>
      </c>
      <c r="K23" s="100"/>
      <c r="L23" s="100"/>
      <c r="M23" s="101"/>
      <c r="N23" s="27">
        <f>N24+N26</f>
        <v>10160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26" t="s">
        <v>3</v>
      </c>
      <c r="AL23" s="2"/>
      <c r="AM23" s="2"/>
    </row>
    <row r="24" spans="1:39" ht="36.75" customHeight="1">
      <c r="A24" s="103" t="s">
        <v>5</v>
      </c>
      <c r="B24" s="103"/>
      <c r="C24" s="103"/>
      <c r="D24" s="103"/>
      <c r="E24" s="104"/>
      <c r="F24" s="30">
        <v>1</v>
      </c>
      <c r="G24" s="30">
        <v>4</v>
      </c>
      <c r="H24" s="98" t="s">
        <v>57</v>
      </c>
      <c r="I24" s="29">
        <v>0</v>
      </c>
      <c r="J24" s="28">
        <v>12135</v>
      </c>
      <c r="K24" s="100"/>
      <c r="L24" s="100"/>
      <c r="M24" s="101"/>
      <c r="N24" s="27">
        <f>N25</f>
        <v>560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26" t="s">
        <v>3</v>
      </c>
      <c r="AL24" s="2"/>
      <c r="AM24" s="2"/>
    </row>
    <row r="25" spans="1:39" ht="32.25" customHeight="1">
      <c r="A25" s="103" t="s">
        <v>5</v>
      </c>
      <c r="B25" s="103"/>
      <c r="C25" s="103"/>
      <c r="D25" s="103"/>
      <c r="E25" s="104"/>
      <c r="F25" s="30">
        <v>1</v>
      </c>
      <c r="G25" s="30">
        <v>4</v>
      </c>
      <c r="H25" s="98" t="s">
        <v>57</v>
      </c>
      <c r="I25" s="29">
        <v>240</v>
      </c>
      <c r="J25" s="28">
        <v>12135</v>
      </c>
      <c r="K25" s="100"/>
      <c r="L25" s="100"/>
      <c r="M25" s="101"/>
      <c r="N25" s="27">
        <v>560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26" t="s">
        <v>3</v>
      </c>
      <c r="AL25" s="2"/>
      <c r="AM25" s="2"/>
    </row>
    <row r="26" spans="1:39" ht="48.75" customHeight="1">
      <c r="A26" s="103" t="s">
        <v>26</v>
      </c>
      <c r="B26" s="103"/>
      <c r="C26" s="103"/>
      <c r="D26" s="103"/>
      <c r="E26" s="104"/>
      <c r="F26" s="30">
        <v>1</v>
      </c>
      <c r="G26" s="30">
        <v>4</v>
      </c>
      <c r="H26" s="98">
        <v>0</v>
      </c>
      <c r="I26" s="29">
        <v>0</v>
      </c>
      <c r="J26" s="28">
        <v>10100</v>
      </c>
      <c r="K26" s="100"/>
      <c r="L26" s="100"/>
      <c r="M26" s="101"/>
      <c r="N26" s="27">
        <f t="shared" ref="N26:N27" si="1">N27</f>
        <v>9600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26" t="s">
        <v>3</v>
      </c>
      <c r="AL26" s="2"/>
      <c r="AM26" s="2"/>
    </row>
    <row r="27" spans="1:39" ht="39" customHeight="1">
      <c r="A27" s="103" t="s">
        <v>68</v>
      </c>
      <c r="B27" s="103"/>
      <c r="C27" s="103"/>
      <c r="D27" s="103"/>
      <c r="E27" s="104"/>
      <c r="F27" s="30">
        <v>1</v>
      </c>
      <c r="G27" s="30">
        <v>4</v>
      </c>
      <c r="H27" s="98" t="s">
        <v>57</v>
      </c>
      <c r="I27" s="29">
        <v>0</v>
      </c>
      <c r="J27" s="28">
        <v>10100</v>
      </c>
      <c r="K27" s="100"/>
      <c r="L27" s="100"/>
      <c r="M27" s="101"/>
      <c r="N27" s="27">
        <f t="shared" si="1"/>
        <v>9600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26" t="s">
        <v>3</v>
      </c>
      <c r="AL27" s="2"/>
      <c r="AM27" s="2"/>
    </row>
    <row r="28" spans="1:39" ht="16.5" customHeight="1">
      <c r="A28" s="103" t="s">
        <v>54</v>
      </c>
      <c r="B28" s="103"/>
      <c r="C28" s="103"/>
      <c r="D28" s="103"/>
      <c r="E28" s="104"/>
      <c r="F28" s="30">
        <v>1</v>
      </c>
      <c r="G28" s="30">
        <v>4</v>
      </c>
      <c r="H28" s="98" t="s">
        <v>57</v>
      </c>
      <c r="I28" s="29">
        <v>540</v>
      </c>
      <c r="J28" s="28">
        <v>10101</v>
      </c>
      <c r="K28" s="100"/>
      <c r="L28" s="100"/>
      <c r="M28" s="101"/>
      <c r="N28" s="27">
        <v>9600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26" t="s">
        <v>3</v>
      </c>
      <c r="AL28" s="2"/>
      <c r="AM28" s="2"/>
    </row>
    <row r="29" spans="1:39" ht="32.25" customHeight="1">
      <c r="A29" s="103" t="s">
        <v>84</v>
      </c>
      <c r="B29" s="103"/>
      <c r="C29" s="103"/>
      <c r="D29" s="103"/>
      <c r="E29" s="104"/>
      <c r="F29" s="30">
        <v>1</v>
      </c>
      <c r="G29" s="30">
        <v>7</v>
      </c>
      <c r="H29" s="98">
        <v>0</v>
      </c>
      <c r="I29" s="29">
        <v>0</v>
      </c>
      <c r="J29" s="28">
        <v>10100</v>
      </c>
      <c r="K29" s="100"/>
      <c r="L29" s="100"/>
      <c r="M29" s="101"/>
      <c r="N29" s="27">
        <f t="shared" ref="N29:N30" si="2">N30</f>
        <v>155000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26" t="s">
        <v>3</v>
      </c>
      <c r="AL29" s="2"/>
      <c r="AM29" s="2"/>
    </row>
    <row r="30" spans="1:39" ht="30" customHeight="1">
      <c r="A30" s="103" t="s">
        <v>87</v>
      </c>
      <c r="B30" s="103"/>
      <c r="C30" s="103"/>
      <c r="D30" s="103"/>
      <c r="E30" s="104"/>
      <c r="F30" s="30">
        <v>1</v>
      </c>
      <c r="G30" s="30">
        <v>7</v>
      </c>
      <c r="H30" s="98" t="s">
        <v>86</v>
      </c>
      <c r="I30" s="29">
        <v>0</v>
      </c>
      <c r="J30" s="28">
        <v>10100</v>
      </c>
      <c r="K30" s="100"/>
      <c r="L30" s="100"/>
      <c r="M30" s="101"/>
      <c r="N30" s="27">
        <f t="shared" si="2"/>
        <v>155000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26" t="s">
        <v>3</v>
      </c>
      <c r="AL30" s="2"/>
      <c r="AM30" s="2"/>
    </row>
    <row r="31" spans="1:39" ht="16.5" customHeight="1">
      <c r="A31" s="103" t="s">
        <v>85</v>
      </c>
      <c r="B31" s="103"/>
      <c r="C31" s="103"/>
      <c r="D31" s="103"/>
      <c r="E31" s="104"/>
      <c r="F31" s="30">
        <v>1</v>
      </c>
      <c r="G31" s="30">
        <v>7</v>
      </c>
      <c r="H31" s="98" t="s">
        <v>86</v>
      </c>
      <c r="I31" s="29">
        <v>880</v>
      </c>
      <c r="J31" s="28">
        <v>10101</v>
      </c>
      <c r="K31" s="100"/>
      <c r="L31" s="100"/>
      <c r="M31" s="101"/>
      <c r="N31" s="27">
        <v>155000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26" t="s">
        <v>3</v>
      </c>
      <c r="AL31" s="2"/>
      <c r="AM31" s="2"/>
    </row>
    <row r="32" spans="1:39" ht="32.25" customHeight="1">
      <c r="A32" s="103" t="s">
        <v>25</v>
      </c>
      <c r="B32" s="103"/>
      <c r="C32" s="103"/>
      <c r="D32" s="103"/>
      <c r="E32" s="104"/>
      <c r="F32" s="30">
        <v>1</v>
      </c>
      <c r="G32" s="30">
        <v>6</v>
      </c>
      <c r="H32" s="98">
        <v>0</v>
      </c>
      <c r="I32" s="29">
        <v>0</v>
      </c>
      <c r="J32" s="28">
        <v>10100</v>
      </c>
      <c r="K32" s="100"/>
      <c r="L32" s="100"/>
      <c r="M32" s="101"/>
      <c r="N32" s="27">
        <f t="shared" ref="N32:N33" si="3">N33</f>
        <v>14300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26" t="s">
        <v>3</v>
      </c>
      <c r="AL32" s="2"/>
      <c r="AM32" s="2"/>
    </row>
    <row r="33" spans="1:39" ht="39" customHeight="1">
      <c r="A33" s="103" t="s">
        <v>53</v>
      </c>
      <c r="B33" s="103"/>
      <c r="C33" s="103"/>
      <c r="D33" s="103"/>
      <c r="E33" s="104"/>
      <c r="F33" s="30">
        <v>1</v>
      </c>
      <c r="G33" s="30">
        <v>6</v>
      </c>
      <c r="H33" s="98" t="s">
        <v>58</v>
      </c>
      <c r="I33" s="29">
        <v>0</v>
      </c>
      <c r="J33" s="28">
        <v>10100</v>
      </c>
      <c r="K33" s="100"/>
      <c r="L33" s="100"/>
      <c r="M33" s="101"/>
      <c r="N33" s="27">
        <f t="shared" si="3"/>
        <v>14300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26" t="s">
        <v>3</v>
      </c>
      <c r="AL33" s="2"/>
      <c r="AM33" s="2"/>
    </row>
    <row r="34" spans="1:39" ht="16.5" customHeight="1">
      <c r="A34" s="103" t="s">
        <v>54</v>
      </c>
      <c r="B34" s="103"/>
      <c r="C34" s="103"/>
      <c r="D34" s="103"/>
      <c r="E34" s="104"/>
      <c r="F34" s="30">
        <v>1</v>
      </c>
      <c r="G34" s="30">
        <v>6</v>
      </c>
      <c r="H34" s="98" t="s">
        <v>58</v>
      </c>
      <c r="I34" s="29">
        <v>540</v>
      </c>
      <c r="J34" s="28">
        <v>10101</v>
      </c>
      <c r="K34" s="100"/>
      <c r="L34" s="100"/>
      <c r="M34" s="101"/>
      <c r="N34" s="27">
        <v>14300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26" t="s">
        <v>3</v>
      </c>
      <c r="AL34" s="2"/>
      <c r="AM34" s="2"/>
    </row>
    <row r="35" spans="1:39" ht="11.25" customHeight="1">
      <c r="A35" s="103" t="s">
        <v>23</v>
      </c>
      <c r="B35" s="103"/>
      <c r="C35" s="103"/>
      <c r="D35" s="103"/>
      <c r="E35" s="104"/>
      <c r="F35" s="30">
        <v>1</v>
      </c>
      <c r="G35" s="30">
        <v>11</v>
      </c>
      <c r="H35" s="98">
        <v>0</v>
      </c>
      <c r="I35" s="29">
        <v>0</v>
      </c>
      <c r="J35" s="28">
        <v>10100</v>
      </c>
      <c r="K35" s="100"/>
      <c r="L35" s="100"/>
      <c r="M35" s="101"/>
      <c r="N35" s="27">
        <f t="shared" ref="N35:N36" si="4">N36</f>
        <v>10000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26" t="s">
        <v>3</v>
      </c>
      <c r="AL35" s="2"/>
      <c r="AM35" s="2"/>
    </row>
    <row r="36" spans="1:39" ht="54.75" customHeight="1">
      <c r="A36" s="103" t="s">
        <v>89</v>
      </c>
      <c r="B36" s="103"/>
      <c r="C36" s="103"/>
      <c r="D36" s="103"/>
      <c r="E36" s="104"/>
      <c r="F36" s="30">
        <v>1</v>
      </c>
      <c r="G36" s="30">
        <v>11</v>
      </c>
      <c r="H36" s="98" t="s">
        <v>60</v>
      </c>
      <c r="I36" s="29">
        <v>0</v>
      </c>
      <c r="J36" s="28">
        <v>10100</v>
      </c>
      <c r="K36" s="100"/>
      <c r="L36" s="100"/>
      <c r="M36" s="101"/>
      <c r="N36" s="27">
        <f t="shared" si="4"/>
        <v>10000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26" t="s">
        <v>3</v>
      </c>
      <c r="AL36" s="2"/>
      <c r="AM36" s="2"/>
    </row>
    <row r="37" spans="1:39" ht="11.25" customHeight="1">
      <c r="A37" s="103" t="s">
        <v>22</v>
      </c>
      <c r="B37" s="103"/>
      <c r="C37" s="103"/>
      <c r="D37" s="103"/>
      <c r="E37" s="104"/>
      <c r="F37" s="30">
        <v>1</v>
      </c>
      <c r="G37" s="30">
        <v>11</v>
      </c>
      <c r="H37" s="98" t="s">
        <v>60</v>
      </c>
      <c r="I37" s="29" t="s">
        <v>21</v>
      </c>
      <c r="J37" s="28">
        <v>10100</v>
      </c>
      <c r="K37" s="100"/>
      <c r="L37" s="100"/>
      <c r="M37" s="101"/>
      <c r="N37" s="27">
        <v>10000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26" t="s">
        <v>3</v>
      </c>
      <c r="AL37" s="2"/>
      <c r="AM37" s="2"/>
    </row>
    <row r="38" spans="1:39" ht="11.25" customHeight="1">
      <c r="A38" s="103" t="s">
        <v>20</v>
      </c>
      <c r="B38" s="103"/>
      <c r="C38" s="103"/>
      <c r="D38" s="103"/>
      <c r="E38" s="104"/>
      <c r="F38" s="30">
        <v>1</v>
      </c>
      <c r="G38" s="30">
        <v>13</v>
      </c>
      <c r="H38" s="98">
        <v>0</v>
      </c>
      <c r="I38" s="29">
        <v>0</v>
      </c>
      <c r="J38" s="28">
        <v>10100</v>
      </c>
      <c r="K38" s="100"/>
      <c r="L38" s="100"/>
      <c r="M38" s="101"/>
      <c r="N38" s="27">
        <f>N39+N41</f>
        <v>4134814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26" t="s">
        <v>3</v>
      </c>
      <c r="AL38" s="2"/>
      <c r="AM38" s="2"/>
    </row>
    <row r="39" spans="1:39" ht="55.5" customHeight="1">
      <c r="A39" s="103" t="s">
        <v>90</v>
      </c>
      <c r="B39" s="103"/>
      <c r="C39" s="103"/>
      <c r="D39" s="103"/>
      <c r="E39" s="104"/>
      <c r="F39" s="30">
        <v>1</v>
      </c>
      <c r="G39" s="30">
        <v>13</v>
      </c>
      <c r="H39" s="98" t="s">
        <v>59</v>
      </c>
      <c r="I39" s="29">
        <v>0</v>
      </c>
      <c r="J39" s="28">
        <v>10100</v>
      </c>
      <c r="K39" s="100"/>
      <c r="L39" s="100"/>
      <c r="M39" s="101"/>
      <c r="N39" s="27">
        <f t="shared" ref="N39" si="5">N40</f>
        <v>10000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26" t="s">
        <v>3</v>
      </c>
      <c r="AL39" s="2"/>
      <c r="AM39" s="2"/>
    </row>
    <row r="40" spans="1:39" ht="32.25" customHeight="1">
      <c r="A40" s="103" t="s">
        <v>5</v>
      </c>
      <c r="B40" s="103"/>
      <c r="C40" s="103"/>
      <c r="D40" s="103"/>
      <c r="E40" s="104"/>
      <c r="F40" s="30">
        <v>1</v>
      </c>
      <c r="G40" s="30">
        <v>13</v>
      </c>
      <c r="H40" s="98" t="s">
        <v>59</v>
      </c>
      <c r="I40" s="29">
        <v>240</v>
      </c>
      <c r="J40" s="28">
        <v>10100</v>
      </c>
      <c r="K40" s="100"/>
      <c r="L40" s="100"/>
      <c r="M40" s="101"/>
      <c r="N40" s="27">
        <v>10000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26" t="s">
        <v>3</v>
      </c>
      <c r="AL40" s="2"/>
      <c r="AM40" s="2"/>
    </row>
    <row r="41" spans="1:39" ht="83.25" customHeight="1">
      <c r="A41" s="103" t="s">
        <v>93</v>
      </c>
      <c r="B41" s="103"/>
      <c r="C41" s="103"/>
      <c r="D41" s="103"/>
      <c r="E41" s="104"/>
      <c r="F41" s="30">
        <v>1</v>
      </c>
      <c r="G41" s="30">
        <v>13</v>
      </c>
      <c r="H41" s="98">
        <v>0</v>
      </c>
      <c r="I41" s="29">
        <v>0</v>
      </c>
      <c r="J41" s="28">
        <v>10000</v>
      </c>
      <c r="K41" s="100"/>
      <c r="L41" s="100"/>
      <c r="M41" s="101"/>
      <c r="N41" s="27">
        <f>N42</f>
        <v>4124814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26" t="s">
        <v>3</v>
      </c>
      <c r="AL41" s="2"/>
      <c r="AM41" s="2"/>
    </row>
    <row r="42" spans="1:39" ht="36.75" customHeight="1">
      <c r="A42" s="103" t="s">
        <v>24</v>
      </c>
      <c r="B42" s="103"/>
      <c r="C42" s="103"/>
      <c r="D42" s="103"/>
      <c r="E42" s="104"/>
      <c r="F42" s="30">
        <v>1</v>
      </c>
      <c r="G42" s="30">
        <v>13</v>
      </c>
      <c r="H42" s="98" t="s">
        <v>77</v>
      </c>
      <c r="I42" s="29">
        <v>0</v>
      </c>
      <c r="J42" s="28">
        <v>12135</v>
      </c>
      <c r="K42" s="100"/>
      <c r="L42" s="100"/>
      <c r="M42" s="101"/>
      <c r="N42" s="27">
        <f>N43</f>
        <v>4124814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26" t="s">
        <v>3</v>
      </c>
      <c r="AL42" s="2"/>
      <c r="AM42" s="2"/>
    </row>
    <row r="43" spans="1:39" ht="32.25" customHeight="1">
      <c r="A43" s="103" t="s">
        <v>24</v>
      </c>
      <c r="B43" s="103"/>
      <c r="C43" s="103"/>
      <c r="D43" s="103"/>
      <c r="E43" s="104"/>
      <c r="F43" s="30">
        <v>1</v>
      </c>
      <c r="G43" s="30">
        <v>13</v>
      </c>
      <c r="H43" s="98" t="s">
        <v>77</v>
      </c>
      <c r="I43" s="29">
        <v>110</v>
      </c>
      <c r="J43" s="28">
        <v>12135</v>
      </c>
      <c r="K43" s="100"/>
      <c r="L43" s="100"/>
      <c r="M43" s="101"/>
      <c r="N43" s="27">
        <v>4124814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26" t="s">
        <v>3</v>
      </c>
      <c r="AL43" s="2"/>
      <c r="AM43" s="2"/>
    </row>
    <row r="44" spans="1:39" ht="11.25" customHeight="1">
      <c r="A44" s="103" t="s">
        <v>19</v>
      </c>
      <c r="B44" s="103"/>
      <c r="C44" s="103"/>
      <c r="D44" s="103"/>
      <c r="E44" s="104"/>
      <c r="F44" s="30">
        <v>2</v>
      </c>
      <c r="G44" s="30">
        <v>0</v>
      </c>
      <c r="H44" s="98">
        <v>0</v>
      </c>
      <c r="I44" s="29">
        <v>0</v>
      </c>
      <c r="J44" s="28">
        <v>11133</v>
      </c>
      <c r="K44" s="100"/>
      <c r="L44" s="100"/>
      <c r="M44" s="101"/>
      <c r="N44" s="27">
        <f t="shared" ref="N44:N45" si="6">N45</f>
        <v>106443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26" t="s">
        <v>3</v>
      </c>
      <c r="AL44" s="2"/>
      <c r="AM44" s="2"/>
    </row>
    <row r="45" spans="1:39" ht="12" customHeight="1">
      <c r="A45" s="103" t="s">
        <v>18</v>
      </c>
      <c r="B45" s="103"/>
      <c r="C45" s="103"/>
      <c r="D45" s="103"/>
      <c r="E45" s="104"/>
      <c r="F45" s="30">
        <v>2</v>
      </c>
      <c r="G45" s="30">
        <v>3</v>
      </c>
      <c r="H45" s="98">
        <v>0</v>
      </c>
      <c r="I45" s="29">
        <v>0</v>
      </c>
      <c r="J45" s="28">
        <v>11133</v>
      </c>
      <c r="K45" s="100"/>
      <c r="L45" s="100"/>
      <c r="M45" s="101"/>
      <c r="N45" s="27">
        <f t="shared" si="6"/>
        <v>106443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26" t="s">
        <v>3</v>
      </c>
      <c r="AL45" s="2"/>
      <c r="AM45" s="2"/>
    </row>
    <row r="46" spans="1:39" ht="47.25" customHeight="1">
      <c r="A46" s="103" t="s">
        <v>17</v>
      </c>
      <c r="B46" s="103"/>
      <c r="C46" s="103"/>
      <c r="D46" s="103"/>
      <c r="E46" s="104"/>
      <c r="F46" s="30">
        <v>2</v>
      </c>
      <c r="G46" s="30">
        <v>3</v>
      </c>
      <c r="H46" s="98" t="s">
        <v>61</v>
      </c>
      <c r="I46" s="29">
        <v>0</v>
      </c>
      <c r="J46" s="28">
        <v>11133</v>
      </c>
      <c r="K46" s="100"/>
      <c r="L46" s="100"/>
      <c r="M46" s="101"/>
      <c r="N46" s="27">
        <f>N47+N48</f>
        <v>106443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26" t="s">
        <v>3</v>
      </c>
      <c r="AL46" s="2"/>
      <c r="AM46" s="2"/>
    </row>
    <row r="47" spans="1:39" ht="32.25" customHeight="1">
      <c r="A47" s="103" t="s">
        <v>24</v>
      </c>
      <c r="B47" s="103"/>
      <c r="C47" s="103"/>
      <c r="D47" s="103"/>
      <c r="E47" s="104"/>
      <c r="F47" s="30">
        <v>2</v>
      </c>
      <c r="G47" s="30">
        <v>3</v>
      </c>
      <c r="H47" s="98" t="s">
        <v>61</v>
      </c>
      <c r="I47" s="29">
        <v>120</v>
      </c>
      <c r="J47" s="28">
        <v>11133</v>
      </c>
      <c r="K47" s="100"/>
      <c r="L47" s="100"/>
      <c r="M47" s="101"/>
      <c r="N47" s="27">
        <v>101843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26" t="s">
        <v>3</v>
      </c>
      <c r="AL47" s="2"/>
      <c r="AM47" s="2"/>
    </row>
    <row r="48" spans="1:39" ht="32.25" customHeight="1">
      <c r="A48" s="103" t="s">
        <v>5</v>
      </c>
      <c r="B48" s="103"/>
      <c r="C48" s="103"/>
      <c r="D48" s="103"/>
      <c r="E48" s="104"/>
      <c r="F48" s="30">
        <v>2</v>
      </c>
      <c r="G48" s="30">
        <v>3</v>
      </c>
      <c r="H48" s="98" t="s">
        <v>61</v>
      </c>
      <c r="I48" s="29">
        <v>240</v>
      </c>
      <c r="J48" s="28">
        <v>11133</v>
      </c>
      <c r="K48" s="100"/>
      <c r="L48" s="100"/>
      <c r="M48" s="101"/>
      <c r="N48" s="27">
        <v>4600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26" t="s">
        <v>3</v>
      </c>
      <c r="AL48" s="2"/>
      <c r="AM48" s="2"/>
    </row>
    <row r="49" spans="1:39" ht="20.25" customHeight="1">
      <c r="A49" s="103" t="s">
        <v>113</v>
      </c>
      <c r="B49" s="103"/>
      <c r="C49" s="103"/>
      <c r="D49" s="103"/>
      <c r="E49" s="104"/>
      <c r="F49" s="30">
        <v>3</v>
      </c>
      <c r="G49" s="30">
        <v>0</v>
      </c>
      <c r="H49" s="98">
        <v>0</v>
      </c>
      <c r="I49" s="29">
        <v>0</v>
      </c>
      <c r="J49" s="28">
        <v>11133</v>
      </c>
      <c r="K49" s="100"/>
      <c r="L49" s="100"/>
      <c r="M49" s="101"/>
      <c r="N49" s="27">
        <f t="shared" ref="N49:N50" si="7">N50</f>
        <v>30000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26" t="s">
        <v>3</v>
      </c>
      <c r="AL49" s="2"/>
      <c r="AM49" s="2"/>
    </row>
    <row r="50" spans="1:39" ht="11.25" customHeight="1">
      <c r="A50" s="103" t="s">
        <v>114</v>
      </c>
      <c r="B50" s="103"/>
      <c r="C50" s="103"/>
      <c r="D50" s="103"/>
      <c r="E50" s="104"/>
      <c r="F50" s="30">
        <v>3</v>
      </c>
      <c r="G50" s="30">
        <v>10</v>
      </c>
      <c r="H50" s="98">
        <v>0</v>
      </c>
      <c r="I50" s="29">
        <v>0</v>
      </c>
      <c r="J50" s="28">
        <v>11133</v>
      </c>
      <c r="K50" s="100"/>
      <c r="L50" s="100"/>
      <c r="M50" s="101"/>
      <c r="N50" s="27">
        <f t="shared" si="7"/>
        <v>30000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26" t="s">
        <v>3</v>
      </c>
      <c r="AL50" s="2"/>
      <c r="AM50" s="2"/>
    </row>
    <row r="51" spans="1:39" ht="41.25" customHeight="1">
      <c r="A51" s="103" t="s">
        <v>115</v>
      </c>
      <c r="B51" s="103"/>
      <c r="C51" s="103"/>
      <c r="D51" s="103"/>
      <c r="E51" s="104"/>
      <c r="F51" s="30">
        <v>3</v>
      </c>
      <c r="G51" s="30">
        <v>10</v>
      </c>
      <c r="H51" s="98" t="s">
        <v>116</v>
      </c>
      <c r="I51" s="29">
        <v>0</v>
      </c>
      <c r="J51" s="28">
        <v>11133</v>
      </c>
      <c r="K51" s="100"/>
      <c r="L51" s="100"/>
      <c r="M51" s="101"/>
      <c r="N51" s="27">
        <f>N52</f>
        <v>30000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26" t="s">
        <v>3</v>
      </c>
      <c r="AL51" s="2"/>
      <c r="AM51" s="2"/>
    </row>
    <row r="52" spans="1:39" ht="32.25" customHeight="1">
      <c r="A52" s="103" t="s">
        <v>5</v>
      </c>
      <c r="B52" s="103"/>
      <c r="C52" s="103"/>
      <c r="D52" s="103"/>
      <c r="E52" s="104"/>
      <c r="F52" s="30">
        <v>3</v>
      </c>
      <c r="G52" s="30">
        <v>10</v>
      </c>
      <c r="H52" s="98" t="s">
        <v>116</v>
      </c>
      <c r="I52" s="29">
        <v>240</v>
      </c>
      <c r="J52" s="28">
        <v>11133</v>
      </c>
      <c r="K52" s="100"/>
      <c r="L52" s="100"/>
      <c r="M52" s="101"/>
      <c r="N52" s="27">
        <v>30000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26" t="s">
        <v>3</v>
      </c>
      <c r="AL52" s="2"/>
      <c r="AM52" s="2"/>
    </row>
    <row r="53" spans="1:39" ht="11.25" customHeight="1">
      <c r="A53" s="103" t="s">
        <v>16</v>
      </c>
      <c r="B53" s="103"/>
      <c r="C53" s="103"/>
      <c r="D53" s="103"/>
      <c r="E53" s="104"/>
      <c r="F53" s="30">
        <v>4</v>
      </c>
      <c r="G53" s="30">
        <v>0</v>
      </c>
      <c r="H53" s="98">
        <v>0</v>
      </c>
      <c r="I53" s="29">
        <v>0</v>
      </c>
      <c r="J53" s="28">
        <v>10000</v>
      </c>
      <c r="K53" s="100"/>
      <c r="L53" s="100"/>
      <c r="M53" s="101"/>
      <c r="N53" s="27">
        <f>N54+N61</f>
        <v>2429800.04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26" t="s">
        <v>3</v>
      </c>
      <c r="AL53" s="2"/>
      <c r="AM53" s="2"/>
    </row>
    <row r="54" spans="1:39" ht="11.25" customHeight="1">
      <c r="A54" s="103" t="s">
        <v>15</v>
      </c>
      <c r="B54" s="103"/>
      <c r="C54" s="103"/>
      <c r="D54" s="103"/>
      <c r="E54" s="104"/>
      <c r="F54" s="30">
        <v>4</v>
      </c>
      <c r="G54" s="30">
        <v>9</v>
      </c>
      <c r="H54" s="98">
        <v>0</v>
      </c>
      <c r="I54" s="29">
        <v>0</v>
      </c>
      <c r="J54" s="28">
        <v>12257</v>
      </c>
      <c r="K54" s="100"/>
      <c r="L54" s="100"/>
      <c r="M54" s="101"/>
      <c r="N54" s="27">
        <f>N55+N57+N59</f>
        <v>1044363.67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26" t="s">
        <v>3</v>
      </c>
      <c r="AL54" s="2"/>
      <c r="AM54" s="2"/>
    </row>
    <row r="55" spans="1:39" ht="53.25" customHeight="1">
      <c r="A55" s="103" t="s">
        <v>91</v>
      </c>
      <c r="B55" s="103"/>
      <c r="C55" s="103"/>
      <c r="D55" s="103"/>
      <c r="E55" s="104"/>
      <c r="F55" s="30">
        <v>4</v>
      </c>
      <c r="G55" s="30">
        <v>9</v>
      </c>
      <c r="H55" s="98" t="s">
        <v>69</v>
      </c>
      <c r="I55" s="29">
        <v>0</v>
      </c>
      <c r="J55" s="28">
        <v>12257</v>
      </c>
      <c r="K55" s="100"/>
      <c r="L55" s="100"/>
      <c r="M55" s="101"/>
      <c r="N55" s="27">
        <f>N56</f>
        <v>0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26" t="s">
        <v>3</v>
      </c>
      <c r="AL55" s="2"/>
      <c r="AM55" s="2"/>
    </row>
    <row r="56" spans="1:39" ht="42.75" customHeight="1">
      <c r="A56" s="103" t="s">
        <v>5</v>
      </c>
      <c r="B56" s="103"/>
      <c r="C56" s="103"/>
      <c r="D56" s="103"/>
      <c r="E56" s="104"/>
      <c r="F56" s="30">
        <v>4</v>
      </c>
      <c r="G56" s="30">
        <v>9</v>
      </c>
      <c r="H56" s="98" t="s">
        <v>69</v>
      </c>
      <c r="I56" s="29">
        <v>240</v>
      </c>
      <c r="J56" s="28">
        <v>12257</v>
      </c>
      <c r="K56" s="100"/>
      <c r="L56" s="100"/>
      <c r="M56" s="101"/>
      <c r="N56" s="27">
        <v>0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26" t="s">
        <v>3</v>
      </c>
      <c r="AL56" s="2"/>
      <c r="AM56" s="2"/>
    </row>
    <row r="57" spans="1:39" ht="56.25" customHeight="1">
      <c r="A57" s="103" t="s">
        <v>92</v>
      </c>
      <c r="B57" s="103"/>
      <c r="C57" s="103"/>
      <c r="D57" s="103"/>
      <c r="E57" s="104"/>
      <c r="F57" s="30">
        <v>4</v>
      </c>
      <c r="G57" s="30">
        <v>9</v>
      </c>
      <c r="H57" s="98" t="s">
        <v>70</v>
      </c>
      <c r="I57" s="29">
        <v>0</v>
      </c>
      <c r="J57" s="28">
        <v>12257</v>
      </c>
      <c r="K57" s="100"/>
      <c r="L57" s="100"/>
      <c r="M57" s="101"/>
      <c r="N57" s="27">
        <v>40000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26" t="s">
        <v>3</v>
      </c>
      <c r="AL57" s="2"/>
      <c r="AM57" s="2"/>
    </row>
    <row r="58" spans="1:39" ht="42.75" customHeight="1">
      <c r="A58" s="103" t="s">
        <v>5</v>
      </c>
      <c r="B58" s="103"/>
      <c r="C58" s="103"/>
      <c r="D58" s="103"/>
      <c r="E58" s="104"/>
      <c r="F58" s="30">
        <v>4</v>
      </c>
      <c r="G58" s="30">
        <v>9</v>
      </c>
      <c r="H58" s="98" t="s">
        <v>70</v>
      </c>
      <c r="I58" s="29">
        <v>240</v>
      </c>
      <c r="J58" s="28">
        <v>12257</v>
      </c>
      <c r="K58" s="100"/>
      <c r="L58" s="100"/>
      <c r="M58" s="101"/>
      <c r="N58" s="27">
        <v>0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26" t="s">
        <v>3</v>
      </c>
      <c r="AL58" s="2"/>
      <c r="AM58" s="2"/>
    </row>
    <row r="59" spans="1:39" ht="58.5" customHeight="1">
      <c r="A59" s="103" t="s">
        <v>92</v>
      </c>
      <c r="B59" s="103"/>
      <c r="C59" s="103"/>
      <c r="D59" s="103"/>
      <c r="E59" s="104"/>
      <c r="F59" s="30">
        <v>4</v>
      </c>
      <c r="G59" s="30">
        <v>9</v>
      </c>
      <c r="H59" s="98" t="s">
        <v>62</v>
      </c>
      <c r="I59" s="29">
        <v>0</v>
      </c>
      <c r="J59" s="28">
        <v>12257</v>
      </c>
      <c r="K59" s="100"/>
      <c r="L59" s="100"/>
      <c r="M59" s="101"/>
      <c r="N59" s="27">
        <f>N60</f>
        <v>1004363.67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26" t="s">
        <v>3</v>
      </c>
      <c r="AL59" s="2"/>
      <c r="AM59" s="2"/>
    </row>
    <row r="60" spans="1:39" ht="42.75" customHeight="1">
      <c r="A60" s="103" t="s">
        <v>5</v>
      </c>
      <c r="B60" s="103"/>
      <c r="C60" s="103"/>
      <c r="D60" s="103"/>
      <c r="E60" s="104"/>
      <c r="F60" s="30">
        <v>4</v>
      </c>
      <c r="G60" s="30">
        <v>9</v>
      </c>
      <c r="H60" s="98" t="s">
        <v>62</v>
      </c>
      <c r="I60" s="29">
        <v>240</v>
      </c>
      <c r="J60" s="28">
        <v>12257</v>
      </c>
      <c r="K60" s="100"/>
      <c r="L60" s="100"/>
      <c r="M60" s="101"/>
      <c r="N60" s="27">
        <v>1004363.67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26" t="s">
        <v>3</v>
      </c>
      <c r="AL60" s="2"/>
      <c r="AM60" s="2"/>
    </row>
    <row r="61" spans="1:39" ht="21.75" customHeight="1">
      <c r="A61" s="103" t="s">
        <v>14</v>
      </c>
      <c r="B61" s="103"/>
      <c r="C61" s="103"/>
      <c r="D61" s="103"/>
      <c r="E61" s="104"/>
      <c r="F61" s="30">
        <v>4</v>
      </c>
      <c r="G61" s="30">
        <v>12</v>
      </c>
      <c r="H61" s="98">
        <v>0</v>
      </c>
      <c r="I61" s="29">
        <v>0</v>
      </c>
      <c r="J61" s="28">
        <v>10000</v>
      </c>
      <c r="K61" s="100"/>
      <c r="L61" s="100"/>
      <c r="M61" s="101"/>
      <c r="N61" s="27">
        <f>N62</f>
        <v>1385436.37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26" t="s">
        <v>3</v>
      </c>
      <c r="AL61" s="2"/>
      <c r="AM61" s="2"/>
    </row>
    <row r="62" spans="1:39" ht="78.75" customHeight="1">
      <c r="A62" s="103" t="s">
        <v>93</v>
      </c>
      <c r="B62" s="103"/>
      <c r="C62" s="103"/>
      <c r="D62" s="103"/>
      <c r="E62" s="104"/>
      <c r="F62" s="30">
        <v>4</v>
      </c>
      <c r="G62" s="30">
        <v>12</v>
      </c>
      <c r="H62" s="98">
        <v>0</v>
      </c>
      <c r="I62" s="29">
        <v>0</v>
      </c>
      <c r="J62" s="28">
        <v>12292</v>
      </c>
      <c r="K62" s="100"/>
      <c r="L62" s="100"/>
      <c r="M62" s="101"/>
      <c r="N62" s="27">
        <f>N63+N65</f>
        <v>1385436.37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26" t="s">
        <v>3</v>
      </c>
      <c r="AL62" s="2"/>
      <c r="AM62" s="2"/>
    </row>
    <row r="63" spans="1:39" ht="32.25" customHeight="1">
      <c r="A63" s="103" t="s">
        <v>5</v>
      </c>
      <c r="B63" s="103"/>
      <c r="C63" s="103"/>
      <c r="D63" s="103"/>
      <c r="E63" s="104"/>
      <c r="F63" s="30">
        <v>4</v>
      </c>
      <c r="G63" s="30">
        <v>12</v>
      </c>
      <c r="H63" s="98" t="s">
        <v>78</v>
      </c>
      <c r="I63" s="29">
        <v>200</v>
      </c>
      <c r="J63" s="28">
        <v>12292</v>
      </c>
      <c r="K63" s="100"/>
      <c r="L63" s="100"/>
      <c r="M63" s="101"/>
      <c r="N63" s="27">
        <f>N64</f>
        <v>1149636.3700000001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26" t="s">
        <v>3</v>
      </c>
      <c r="AL63" s="2"/>
      <c r="AM63" s="2"/>
    </row>
    <row r="64" spans="1:39" ht="32.25" customHeight="1">
      <c r="A64" s="103" t="s">
        <v>5</v>
      </c>
      <c r="B64" s="103"/>
      <c r="C64" s="103"/>
      <c r="D64" s="103"/>
      <c r="E64" s="104"/>
      <c r="F64" s="30">
        <v>4</v>
      </c>
      <c r="G64" s="30">
        <v>12</v>
      </c>
      <c r="H64" s="98" t="s">
        <v>78</v>
      </c>
      <c r="I64" s="29">
        <v>240</v>
      </c>
      <c r="J64" s="28">
        <v>12292</v>
      </c>
      <c r="K64" s="100"/>
      <c r="L64" s="100"/>
      <c r="M64" s="101"/>
      <c r="N64" s="27">
        <v>1149636.3700000001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26" t="s">
        <v>3</v>
      </c>
      <c r="AL64" s="2"/>
      <c r="AM64" s="2"/>
    </row>
    <row r="65" spans="1:39" ht="26.25" customHeight="1">
      <c r="A65" s="103" t="s">
        <v>9</v>
      </c>
      <c r="B65" s="103"/>
      <c r="C65" s="103"/>
      <c r="D65" s="103"/>
      <c r="E65" s="104"/>
      <c r="F65" s="30">
        <v>4</v>
      </c>
      <c r="G65" s="30">
        <v>12</v>
      </c>
      <c r="H65" s="98" t="s">
        <v>78</v>
      </c>
      <c r="I65" s="29">
        <v>800</v>
      </c>
      <c r="J65" s="28">
        <v>12292</v>
      </c>
      <c r="K65" s="100"/>
      <c r="L65" s="100"/>
      <c r="M65" s="101"/>
      <c r="N65" s="27">
        <f>N66</f>
        <v>235800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26" t="s">
        <v>3</v>
      </c>
      <c r="AL65" s="2"/>
      <c r="AM65" s="2"/>
    </row>
    <row r="66" spans="1:39" ht="26.25" customHeight="1">
      <c r="A66" s="103" t="s">
        <v>9</v>
      </c>
      <c r="B66" s="103"/>
      <c r="C66" s="103"/>
      <c r="D66" s="103"/>
      <c r="E66" s="104"/>
      <c r="F66" s="30">
        <v>4</v>
      </c>
      <c r="G66" s="30">
        <v>12</v>
      </c>
      <c r="H66" s="98" t="s">
        <v>78</v>
      </c>
      <c r="I66" s="29">
        <v>850</v>
      </c>
      <c r="J66" s="28">
        <v>12292</v>
      </c>
      <c r="K66" s="100"/>
      <c r="L66" s="100"/>
      <c r="M66" s="101"/>
      <c r="N66" s="27">
        <v>235800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26" t="s">
        <v>3</v>
      </c>
      <c r="AL66" s="2"/>
      <c r="AM66" s="2"/>
    </row>
    <row r="67" spans="1:39" ht="11.25" customHeight="1">
      <c r="A67" s="103" t="s">
        <v>13</v>
      </c>
      <c r="B67" s="103"/>
      <c r="C67" s="103"/>
      <c r="D67" s="103"/>
      <c r="E67" s="104"/>
      <c r="F67" s="30">
        <v>5</v>
      </c>
      <c r="G67" s="30">
        <v>0</v>
      </c>
      <c r="H67" s="98">
        <v>0</v>
      </c>
      <c r="I67" s="29">
        <v>0</v>
      </c>
      <c r="J67" s="28">
        <v>10000</v>
      </c>
      <c r="K67" s="100"/>
      <c r="L67" s="100"/>
      <c r="M67" s="101"/>
      <c r="N67" s="27">
        <f>N73+N68</f>
        <v>1627484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26" t="s">
        <v>3</v>
      </c>
      <c r="AL67" s="2"/>
      <c r="AM67" s="2"/>
    </row>
    <row r="68" spans="1:39" ht="15" customHeight="1">
      <c r="A68" s="103" t="s">
        <v>98</v>
      </c>
      <c r="B68" s="103"/>
      <c r="C68" s="103"/>
      <c r="D68" s="103"/>
      <c r="E68" s="104"/>
      <c r="F68" s="30">
        <v>5</v>
      </c>
      <c r="G68" s="30">
        <v>1</v>
      </c>
      <c r="H68" s="98">
        <v>0</v>
      </c>
      <c r="I68" s="29">
        <v>0</v>
      </c>
      <c r="J68" s="28">
        <v>12274</v>
      </c>
      <c r="K68" s="100"/>
      <c r="L68" s="100"/>
      <c r="M68" s="101"/>
      <c r="N68" s="27">
        <f>N69+N71</f>
        <v>6560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26" t="s">
        <v>3</v>
      </c>
      <c r="AL68" s="2"/>
      <c r="AM68" s="2"/>
    </row>
    <row r="69" spans="1:39" ht="56.25" customHeight="1">
      <c r="A69" s="103" t="s">
        <v>99</v>
      </c>
      <c r="B69" s="103"/>
      <c r="C69" s="103"/>
      <c r="D69" s="103"/>
      <c r="E69" s="104"/>
      <c r="F69" s="30">
        <v>5</v>
      </c>
      <c r="G69" s="30">
        <v>1</v>
      </c>
      <c r="H69" s="98" t="s">
        <v>100</v>
      </c>
      <c r="I69" s="29">
        <v>0</v>
      </c>
      <c r="J69" s="28">
        <v>12274</v>
      </c>
      <c r="K69" s="100"/>
      <c r="L69" s="100"/>
      <c r="M69" s="101"/>
      <c r="N69" s="27">
        <f>N70</f>
        <v>4200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26" t="s">
        <v>3</v>
      </c>
      <c r="AL69" s="2"/>
      <c r="AM69" s="2"/>
    </row>
    <row r="70" spans="1:39" ht="38.25" customHeight="1">
      <c r="A70" s="103" t="s">
        <v>5</v>
      </c>
      <c r="B70" s="103"/>
      <c r="C70" s="103"/>
      <c r="D70" s="103"/>
      <c r="E70" s="104"/>
      <c r="F70" s="30">
        <v>5</v>
      </c>
      <c r="G70" s="30">
        <v>1</v>
      </c>
      <c r="H70" s="98" t="s">
        <v>100</v>
      </c>
      <c r="I70" s="29">
        <v>240</v>
      </c>
      <c r="J70" s="28">
        <v>12274</v>
      </c>
      <c r="K70" s="100"/>
      <c r="L70" s="100"/>
      <c r="M70" s="101"/>
      <c r="N70" s="27">
        <v>4200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26" t="s">
        <v>3</v>
      </c>
      <c r="AL70" s="2"/>
      <c r="AM70" s="2"/>
    </row>
    <row r="71" spans="1:39" ht="68.25" customHeight="1">
      <c r="A71" s="103" t="s">
        <v>101</v>
      </c>
      <c r="B71" s="103"/>
      <c r="C71" s="103"/>
      <c r="D71" s="103"/>
      <c r="E71" s="104"/>
      <c r="F71" s="30">
        <v>5</v>
      </c>
      <c r="G71" s="30">
        <v>1</v>
      </c>
      <c r="H71" s="98" t="s">
        <v>102</v>
      </c>
      <c r="I71" s="29">
        <v>0</v>
      </c>
      <c r="J71" s="28">
        <v>12274</v>
      </c>
      <c r="K71" s="100"/>
      <c r="L71" s="100"/>
      <c r="M71" s="101"/>
      <c r="N71" s="27">
        <f>N72</f>
        <v>2360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26" t="s">
        <v>3</v>
      </c>
      <c r="AL71" s="2"/>
      <c r="AM71" s="2"/>
    </row>
    <row r="72" spans="1:39" ht="36.75" customHeight="1">
      <c r="A72" s="103" t="s">
        <v>5</v>
      </c>
      <c r="B72" s="103"/>
      <c r="C72" s="103"/>
      <c r="D72" s="103"/>
      <c r="E72" s="104"/>
      <c r="F72" s="30">
        <v>5</v>
      </c>
      <c r="G72" s="30">
        <v>1</v>
      </c>
      <c r="H72" s="98" t="s">
        <v>102</v>
      </c>
      <c r="I72" s="29">
        <v>240</v>
      </c>
      <c r="J72" s="28">
        <v>12274</v>
      </c>
      <c r="K72" s="100"/>
      <c r="L72" s="100"/>
      <c r="M72" s="101"/>
      <c r="N72" s="27">
        <v>2360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26" t="s">
        <v>3</v>
      </c>
      <c r="AL72" s="2"/>
      <c r="AM72" s="2"/>
    </row>
    <row r="73" spans="1:39" ht="15" customHeight="1">
      <c r="A73" s="103" t="s">
        <v>12</v>
      </c>
      <c r="B73" s="103"/>
      <c r="C73" s="103"/>
      <c r="D73" s="103"/>
      <c r="E73" s="104"/>
      <c r="F73" s="30">
        <v>5</v>
      </c>
      <c r="G73" s="30">
        <v>3</v>
      </c>
      <c r="H73" s="98">
        <v>0</v>
      </c>
      <c r="I73" s="29">
        <v>0</v>
      </c>
      <c r="J73" s="28">
        <v>12274</v>
      </c>
      <c r="K73" s="100"/>
      <c r="L73" s="100"/>
      <c r="M73" s="101"/>
      <c r="N73" s="27">
        <f>N74+N76+N78+N80+N86+N84</f>
        <v>1620924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26" t="s">
        <v>3</v>
      </c>
      <c r="AL73" s="2"/>
      <c r="AM73" s="2"/>
    </row>
    <row r="74" spans="1:39" ht="78.75" customHeight="1">
      <c r="A74" s="103" t="s">
        <v>106</v>
      </c>
      <c r="B74" s="103"/>
      <c r="C74" s="103"/>
      <c r="D74" s="103"/>
      <c r="E74" s="104"/>
      <c r="F74" s="30">
        <v>5</v>
      </c>
      <c r="G74" s="30">
        <v>3</v>
      </c>
      <c r="H74" s="98" t="s">
        <v>107</v>
      </c>
      <c r="I74" s="29">
        <v>0</v>
      </c>
      <c r="J74" s="28">
        <v>12274</v>
      </c>
      <c r="K74" s="100"/>
      <c r="L74" s="100"/>
      <c r="M74" s="101"/>
      <c r="N74" s="27">
        <f>N75</f>
        <v>782633.85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26" t="s">
        <v>3</v>
      </c>
      <c r="AL74" s="2"/>
      <c r="AM74" s="2"/>
    </row>
    <row r="75" spans="1:39" ht="38.25" customHeight="1">
      <c r="A75" s="103" t="s">
        <v>5</v>
      </c>
      <c r="B75" s="103"/>
      <c r="C75" s="103"/>
      <c r="D75" s="103"/>
      <c r="E75" s="104"/>
      <c r="F75" s="30">
        <v>5</v>
      </c>
      <c r="G75" s="30">
        <v>3</v>
      </c>
      <c r="H75" s="98" t="s">
        <v>107</v>
      </c>
      <c r="I75" s="29">
        <v>240</v>
      </c>
      <c r="J75" s="28">
        <v>12274</v>
      </c>
      <c r="K75" s="100"/>
      <c r="L75" s="100"/>
      <c r="M75" s="101"/>
      <c r="N75" s="27">
        <v>782633.85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26" t="s">
        <v>3</v>
      </c>
      <c r="AL75" s="2"/>
      <c r="AM75" s="2"/>
    </row>
    <row r="76" spans="1:39" ht="87.75" customHeight="1">
      <c r="A76" s="103" t="s">
        <v>108</v>
      </c>
      <c r="B76" s="103"/>
      <c r="C76" s="103"/>
      <c r="D76" s="103"/>
      <c r="E76" s="104"/>
      <c r="F76" s="30">
        <v>5</v>
      </c>
      <c r="G76" s="30">
        <v>3</v>
      </c>
      <c r="H76" s="98" t="s">
        <v>109</v>
      </c>
      <c r="I76" s="29">
        <v>0</v>
      </c>
      <c r="J76" s="28">
        <v>12274</v>
      </c>
      <c r="K76" s="100"/>
      <c r="L76" s="100"/>
      <c r="M76" s="101"/>
      <c r="N76" s="27">
        <f>N77</f>
        <v>156526.76999999999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26" t="s">
        <v>3</v>
      </c>
      <c r="AL76" s="2"/>
      <c r="AM76" s="2"/>
    </row>
    <row r="77" spans="1:39" ht="38.25" customHeight="1">
      <c r="A77" s="103" t="s">
        <v>5</v>
      </c>
      <c r="B77" s="103"/>
      <c r="C77" s="103"/>
      <c r="D77" s="103"/>
      <c r="E77" s="104"/>
      <c r="F77" s="30">
        <v>5</v>
      </c>
      <c r="G77" s="30">
        <v>3</v>
      </c>
      <c r="H77" s="98" t="s">
        <v>109</v>
      </c>
      <c r="I77" s="29">
        <v>240</v>
      </c>
      <c r="J77" s="28">
        <v>12274</v>
      </c>
      <c r="K77" s="100"/>
      <c r="L77" s="100"/>
      <c r="M77" s="101"/>
      <c r="N77" s="27">
        <v>156526.76999999999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26" t="s">
        <v>3</v>
      </c>
      <c r="AL77" s="2"/>
      <c r="AM77" s="2"/>
    </row>
    <row r="78" spans="1:39" ht="87.75" customHeight="1">
      <c r="A78" s="103" t="s">
        <v>110</v>
      </c>
      <c r="B78" s="103"/>
      <c r="C78" s="103"/>
      <c r="D78" s="103"/>
      <c r="E78" s="104"/>
      <c r="F78" s="30">
        <v>5</v>
      </c>
      <c r="G78" s="30">
        <v>3</v>
      </c>
      <c r="H78" s="98" t="s">
        <v>111</v>
      </c>
      <c r="I78" s="29">
        <v>0</v>
      </c>
      <c r="J78" s="28">
        <v>12274</v>
      </c>
      <c r="K78" s="100"/>
      <c r="L78" s="100"/>
      <c r="M78" s="101"/>
      <c r="N78" s="27">
        <f>N79</f>
        <v>78263.38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26" t="s">
        <v>3</v>
      </c>
      <c r="AL78" s="2"/>
      <c r="AM78" s="2"/>
    </row>
    <row r="79" spans="1:39" ht="38.25" customHeight="1">
      <c r="A79" s="103" t="s">
        <v>5</v>
      </c>
      <c r="B79" s="103"/>
      <c r="C79" s="103"/>
      <c r="D79" s="103"/>
      <c r="E79" s="104"/>
      <c r="F79" s="30">
        <v>5</v>
      </c>
      <c r="G79" s="30">
        <v>3</v>
      </c>
      <c r="H79" s="98" t="s">
        <v>111</v>
      </c>
      <c r="I79" s="29">
        <v>240</v>
      </c>
      <c r="J79" s="28">
        <v>12274</v>
      </c>
      <c r="K79" s="100"/>
      <c r="L79" s="100"/>
      <c r="M79" s="101"/>
      <c r="N79" s="27">
        <v>78263.38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26" t="s">
        <v>3</v>
      </c>
      <c r="AL79" s="2"/>
      <c r="AM79" s="2"/>
    </row>
    <row r="80" spans="1:39" ht="71.25" customHeight="1">
      <c r="A80" s="103" t="s">
        <v>94</v>
      </c>
      <c r="B80" s="103"/>
      <c r="C80" s="103"/>
      <c r="D80" s="103"/>
      <c r="E80" s="104"/>
      <c r="F80" s="30">
        <v>5</v>
      </c>
      <c r="G80" s="30">
        <v>3</v>
      </c>
      <c r="H80" s="98" t="s">
        <v>64</v>
      </c>
      <c r="I80" s="29">
        <v>0</v>
      </c>
      <c r="J80" s="28">
        <v>12274</v>
      </c>
      <c r="K80" s="100"/>
      <c r="L80" s="100"/>
      <c r="M80" s="101"/>
      <c r="N80" s="27">
        <f>N81</f>
        <v>160000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26" t="s">
        <v>3</v>
      </c>
      <c r="AL80" s="2"/>
      <c r="AM80" s="2"/>
    </row>
    <row r="81" spans="1:39" ht="38.25" customHeight="1">
      <c r="A81" s="103" t="s">
        <v>5</v>
      </c>
      <c r="B81" s="103"/>
      <c r="C81" s="103"/>
      <c r="D81" s="103"/>
      <c r="E81" s="104"/>
      <c r="F81" s="30">
        <v>5</v>
      </c>
      <c r="G81" s="30">
        <v>3</v>
      </c>
      <c r="H81" s="98" t="s">
        <v>64</v>
      </c>
      <c r="I81" s="29">
        <v>240</v>
      </c>
      <c r="J81" s="28">
        <v>12274</v>
      </c>
      <c r="K81" s="100"/>
      <c r="L81" s="100"/>
      <c r="M81" s="101"/>
      <c r="N81" s="27">
        <v>160000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26" t="s">
        <v>3</v>
      </c>
      <c r="AL81" s="2"/>
      <c r="AM81" s="2"/>
    </row>
    <row r="82" spans="1:39" ht="68.25" customHeight="1">
      <c r="A82" s="103" t="s">
        <v>95</v>
      </c>
      <c r="B82" s="103"/>
      <c r="C82" s="103"/>
      <c r="D82" s="103"/>
      <c r="E82" s="104"/>
      <c r="F82" s="30">
        <v>5</v>
      </c>
      <c r="G82" s="30">
        <v>3</v>
      </c>
      <c r="H82" s="98" t="s">
        <v>65</v>
      </c>
      <c r="I82" s="29">
        <v>0</v>
      </c>
      <c r="J82" s="28">
        <v>12274</v>
      </c>
      <c r="K82" s="100"/>
      <c r="L82" s="100"/>
      <c r="M82" s="101"/>
      <c r="N82" s="27">
        <f>N83</f>
        <v>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26" t="s">
        <v>3</v>
      </c>
      <c r="AL82" s="2"/>
      <c r="AM82" s="2"/>
    </row>
    <row r="83" spans="1:39" ht="36.75" customHeight="1">
      <c r="A83" s="103" t="s">
        <v>5</v>
      </c>
      <c r="B83" s="103"/>
      <c r="C83" s="103"/>
      <c r="D83" s="103"/>
      <c r="E83" s="104"/>
      <c r="F83" s="30">
        <v>5</v>
      </c>
      <c r="G83" s="30">
        <v>3</v>
      </c>
      <c r="H83" s="98" t="s">
        <v>65</v>
      </c>
      <c r="I83" s="29">
        <v>240</v>
      </c>
      <c r="J83" s="28">
        <v>12274</v>
      </c>
      <c r="K83" s="100"/>
      <c r="L83" s="100"/>
      <c r="M83" s="101"/>
      <c r="N83" s="27">
        <v>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26" t="s">
        <v>3</v>
      </c>
      <c r="AL83" s="2"/>
      <c r="AM83" s="2"/>
    </row>
    <row r="84" spans="1:39" ht="68.25" customHeight="1">
      <c r="A84" s="103" t="s">
        <v>96</v>
      </c>
      <c r="B84" s="103"/>
      <c r="C84" s="103"/>
      <c r="D84" s="103"/>
      <c r="E84" s="104"/>
      <c r="F84" s="30">
        <v>5</v>
      </c>
      <c r="G84" s="30">
        <v>3</v>
      </c>
      <c r="H84" s="98" t="s">
        <v>63</v>
      </c>
      <c r="I84" s="29">
        <v>0</v>
      </c>
      <c r="J84" s="28">
        <v>12274</v>
      </c>
      <c r="K84" s="100"/>
      <c r="L84" s="100"/>
      <c r="M84" s="101"/>
      <c r="N84" s="27">
        <f>N85</f>
        <v>78500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26" t="s">
        <v>3</v>
      </c>
      <c r="AL84" s="2"/>
      <c r="AM84" s="2"/>
    </row>
    <row r="85" spans="1:39" ht="36.75" customHeight="1">
      <c r="A85" s="103" t="s">
        <v>5</v>
      </c>
      <c r="B85" s="103"/>
      <c r="C85" s="103"/>
      <c r="D85" s="103"/>
      <c r="E85" s="104"/>
      <c r="F85" s="30">
        <v>5</v>
      </c>
      <c r="G85" s="30">
        <v>3</v>
      </c>
      <c r="H85" s="98" t="s">
        <v>63</v>
      </c>
      <c r="I85" s="29">
        <v>240</v>
      </c>
      <c r="J85" s="28">
        <v>12274</v>
      </c>
      <c r="K85" s="100"/>
      <c r="L85" s="100"/>
      <c r="M85" s="101"/>
      <c r="N85" s="27">
        <v>78500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26" t="s">
        <v>3</v>
      </c>
      <c r="AL85" s="2"/>
      <c r="AM85" s="2"/>
    </row>
    <row r="86" spans="1:39" ht="68.25" customHeight="1">
      <c r="A86" s="103" t="s">
        <v>96</v>
      </c>
      <c r="B86" s="103"/>
      <c r="C86" s="103"/>
      <c r="D86" s="103"/>
      <c r="E86" s="104"/>
      <c r="F86" s="30">
        <v>5</v>
      </c>
      <c r="G86" s="30">
        <v>3</v>
      </c>
      <c r="H86" s="98" t="s">
        <v>117</v>
      </c>
      <c r="I86" s="29">
        <v>0</v>
      </c>
      <c r="J86" s="28">
        <v>12274</v>
      </c>
      <c r="K86" s="100"/>
      <c r="L86" s="100"/>
      <c r="M86" s="101"/>
      <c r="N86" s="27">
        <f>N87</f>
        <v>365000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26" t="s">
        <v>3</v>
      </c>
      <c r="AL86" s="2"/>
      <c r="AM86" s="2"/>
    </row>
    <row r="87" spans="1:39" ht="36.75" customHeight="1">
      <c r="A87" s="103" t="s">
        <v>5</v>
      </c>
      <c r="B87" s="103"/>
      <c r="C87" s="103"/>
      <c r="D87" s="103"/>
      <c r="E87" s="104"/>
      <c r="F87" s="30">
        <v>5</v>
      </c>
      <c r="G87" s="30">
        <v>3</v>
      </c>
      <c r="H87" s="98" t="s">
        <v>119</v>
      </c>
      <c r="I87" s="29">
        <v>240</v>
      </c>
      <c r="J87" s="28">
        <v>12274</v>
      </c>
      <c r="K87" s="100"/>
      <c r="L87" s="100"/>
      <c r="M87" s="101"/>
      <c r="N87" s="27">
        <v>365000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26" t="s">
        <v>3</v>
      </c>
      <c r="AL87" s="2"/>
      <c r="AM87" s="2"/>
    </row>
    <row r="88" spans="1:39" ht="15" customHeight="1">
      <c r="A88" s="103" t="s">
        <v>103</v>
      </c>
      <c r="B88" s="103"/>
      <c r="C88" s="103"/>
      <c r="D88" s="103"/>
      <c r="E88" s="104"/>
      <c r="F88" s="30">
        <v>6</v>
      </c>
      <c r="G88" s="30">
        <v>5</v>
      </c>
      <c r="H88" s="98">
        <v>0</v>
      </c>
      <c r="I88" s="29">
        <v>0</v>
      </c>
      <c r="J88" s="28">
        <v>12274</v>
      </c>
      <c r="K88" s="100"/>
      <c r="L88" s="100"/>
      <c r="M88" s="101"/>
      <c r="N88" s="27">
        <f>N89</f>
        <v>127800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26" t="s">
        <v>3</v>
      </c>
      <c r="AL88" s="2"/>
      <c r="AM88" s="2"/>
    </row>
    <row r="89" spans="1:39" ht="52.5" customHeight="1">
      <c r="A89" s="103" t="s">
        <v>104</v>
      </c>
      <c r="B89" s="103"/>
      <c r="C89" s="103"/>
      <c r="D89" s="103"/>
      <c r="E89" s="104"/>
      <c r="F89" s="30">
        <v>6</v>
      </c>
      <c r="G89" s="30">
        <v>5</v>
      </c>
      <c r="H89" s="98" t="s">
        <v>105</v>
      </c>
      <c r="I89" s="29">
        <v>0</v>
      </c>
      <c r="J89" s="28">
        <v>12274</v>
      </c>
      <c r="K89" s="100"/>
      <c r="L89" s="100"/>
      <c r="M89" s="101"/>
      <c r="N89" s="27">
        <f>N90</f>
        <v>127800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26" t="s">
        <v>3</v>
      </c>
      <c r="AL89" s="2"/>
      <c r="AM89" s="2"/>
    </row>
    <row r="90" spans="1:39" ht="38.25" customHeight="1">
      <c r="A90" s="103" t="s">
        <v>5</v>
      </c>
      <c r="B90" s="103"/>
      <c r="C90" s="103"/>
      <c r="D90" s="103"/>
      <c r="E90" s="104"/>
      <c r="F90" s="30">
        <v>6</v>
      </c>
      <c r="G90" s="30">
        <v>5</v>
      </c>
      <c r="H90" s="98" t="s">
        <v>105</v>
      </c>
      <c r="I90" s="29">
        <v>240</v>
      </c>
      <c r="J90" s="28">
        <v>12274</v>
      </c>
      <c r="K90" s="100"/>
      <c r="L90" s="100"/>
      <c r="M90" s="101"/>
      <c r="N90" s="27">
        <v>127800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26" t="s">
        <v>3</v>
      </c>
      <c r="AL90" s="2"/>
      <c r="AM90" s="2"/>
    </row>
    <row r="91" spans="1:39" ht="11.25" customHeight="1">
      <c r="A91" s="103" t="s">
        <v>11</v>
      </c>
      <c r="B91" s="103"/>
      <c r="C91" s="103"/>
      <c r="D91" s="103"/>
      <c r="E91" s="104"/>
      <c r="F91" s="30">
        <v>8</v>
      </c>
      <c r="G91" s="30">
        <v>0</v>
      </c>
      <c r="H91" s="98">
        <v>0</v>
      </c>
      <c r="I91" s="29">
        <v>0</v>
      </c>
      <c r="J91" s="28">
        <v>0</v>
      </c>
      <c r="K91" s="100"/>
      <c r="L91" s="100"/>
      <c r="M91" s="101"/>
      <c r="N91" s="27">
        <f>N92</f>
        <v>3059471.91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26" t="s">
        <v>3</v>
      </c>
      <c r="AL91" s="2"/>
      <c r="AM91" s="2"/>
    </row>
    <row r="92" spans="1:39" ht="11.25" customHeight="1">
      <c r="A92" s="103" t="s">
        <v>10</v>
      </c>
      <c r="B92" s="103"/>
      <c r="C92" s="103"/>
      <c r="D92" s="103"/>
      <c r="E92" s="104"/>
      <c r="F92" s="30">
        <v>8</v>
      </c>
      <c r="G92" s="30">
        <v>1</v>
      </c>
      <c r="H92" s="98">
        <v>0</v>
      </c>
      <c r="I92" s="29">
        <v>0</v>
      </c>
      <c r="J92" s="28">
        <v>0</v>
      </c>
      <c r="K92" s="100"/>
      <c r="L92" s="100"/>
      <c r="M92" s="101"/>
      <c r="N92" s="27">
        <f>N93+N95</f>
        <v>3059471.91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26" t="s">
        <v>3</v>
      </c>
      <c r="AL92" s="2"/>
      <c r="AM92" s="2"/>
    </row>
    <row r="93" spans="1:39" ht="32.25" customHeight="1">
      <c r="A93" s="103" t="s">
        <v>53</v>
      </c>
      <c r="B93" s="103"/>
      <c r="C93" s="103"/>
      <c r="D93" s="103"/>
      <c r="E93" s="104"/>
      <c r="F93" s="30">
        <v>8</v>
      </c>
      <c r="G93" s="30">
        <v>1</v>
      </c>
      <c r="H93" s="98" t="s">
        <v>66</v>
      </c>
      <c r="I93" s="29">
        <v>0</v>
      </c>
      <c r="J93" s="28">
        <v>12281</v>
      </c>
      <c r="K93" s="100"/>
      <c r="L93" s="100"/>
      <c r="M93" s="101"/>
      <c r="N93" s="27">
        <f>N94+AN97</f>
        <v>1129000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26" t="s">
        <v>3</v>
      </c>
      <c r="AL93" s="2"/>
      <c r="AM93" s="2"/>
    </row>
    <row r="94" spans="1:39" ht="15.75" customHeight="1">
      <c r="A94" s="103" t="s">
        <v>54</v>
      </c>
      <c r="B94" s="103"/>
      <c r="C94" s="103"/>
      <c r="D94" s="103"/>
      <c r="E94" s="104"/>
      <c r="F94" s="30">
        <v>8</v>
      </c>
      <c r="G94" s="30">
        <v>1</v>
      </c>
      <c r="H94" s="98" t="s">
        <v>66</v>
      </c>
      <c r="I94" s="29">
        <v>540</v>
      </c>
      <c r="J94" s="28">
        <v>12281</v>
      </c>
      <c r="K94" s="100"/>
      <c r="L94" s="100"/>
      <c r="M94" s="101"/>
      <c r="N94" s="27">
        <v>1129000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26" t="s">
        <v>3</v>
      </c>
      <c r="AL94" s="2"/>
      <c r="AM94" s="2"/>
    </row>
    <row r="95" spans="1:39" ht="32.25" customHeight="1">
      <c r="A95" s="103" t="s">
        <v>5</v>
      </c>
      <c r="B95" s="103"/>
      <c r="C95" s="103"/>
      <c r="D95" s="103"/>
      <c r="E95" s="104"/>
      <c r="F95" s="30">
        <v>8</v>
      </c>
      <c r="G95" s="30">
        <v>1</v>
      </c>
      <c r="H95" s="98" t="s">
        <v>78</v>
      </c>
      <c r="I95" s="29">
        <v>0</v>
      </c>
      <c r="J95" s="28">
        <v>12281</v>
      </c>
      <c r="K95" s="100"/>
      <c r="L95" s="100"/>
      <c r="M95" s="101"/>
      <c r="N95" s="27">
        <f>N96+N98</f>
        <v>1930471.91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26" t="s">
        <v>3</v>
      </c>
      <c r="AL95" s="2"/>
      <c r="AM95" s="2"/>
    </row>
    <row r="96" spans="1:39" ht="35.25" customHeight="1">
      <c r="A96" s="104" t="s">
        <v>5</v>
      </c>
      <c r="B96" s="126"/>
      <c r="C96" s="126"/>
      <c r="D96" s="126"/>
      <c r="E96" s="127"/>
      <c r="F96" s="30">
        <v>8</v>
      </c>
      <c r="G96" s="30">
        <v>1</v>
      </c>
      <c r="H96" s="98" t="s">
        <v>78</v>
      </c>
      <c r="I96" s="29">
        <v>200</v>
      </c>
      <c r="J96" s="28">
        <v>12281</v>
      </c>
      <c r="K96" s="101"/>
      <c r="L96" s="124"/>
      <c r="M96" s="125"/>
      <c r="N96" s="27">
        <f>N97</f>
        <v>1850471.91</v>
      </c>
      <c r="O96" s="121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3"/>
      <c r="AK96" s="26" t="s">
        <v>3</v>
      </c>
      <c r="AL96" s="2"/>
      <c r="AM96" s="2"/>
    </row>
    <row r="97" spans="1:40" ht="35.25" customHeight="1">
      <c r="A97" s="103" t="s">
        <v>5</v>
      </c>
      <c r="B97" s="103"/>
      <c r="C97" s="103"/>
      <c r="D97" s="103"/>
      <c r="E97" s="104"/>
      <c r="F97" s="30">
        <v>8</v>
      </c>
      <c r="G97" s="30">
        <v>1</v>
      </c>
      <c r="H97" s="98" t="s">
        <v>78</v>
      </c>
      <c r="I97" s="29">
        <v>240</v>
      </c>
      <c r="J97" s="28">
        <v>12281</v>
      </c>
      <c r="K97" s="100"/>
      <c r="L97" s="100"/>
      <c r="M97" s="101"/>
      <c r="N97" s="27">
        <v>1850471.91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26" t="s">
        <v>3</v>
      </c>
      <c r="AL97" s="2"/>
      <c r="AM97" s="2"/>
    </row>
    <row r="98" spans="1:40" ht="26.25" customHeight="1">
      <c r="A98" s="103" t="s">
        <v>79</v>
      </c>
      <c r="B98" s="103"/>
      <c r="C98" s="103"/>
      <c r="D98" s="103"/>
      <c r="E98" s="104"/>
      <c r="F98" s="30">
        <v>8</v>
      </c>
      <c r="G98" s="30">
        <v>1</v>
      </c>
      <c r="H98" s="98" t="s">
        <v>78</v>
      </c>
      <c r="I98" s="29">
        <v>800</v>
      </c>
      <c r="J98" s="28">
        <v>12292</v>
      </c>
      <c r="K98" s="100"/>
      <c r="L98" s="100"/>
      <c r="M98" s="101"/>
      <c r="N98" s="27">
        <f>N99</f>
        <v>80000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26" t="s">
        <v>3</v>
      </c>
      <c r="AL98" s="2"/>
      <c r="AM98" s="2"/>
    </row>
    <row r="99" spans="1:40" ht="17.25" customHeight="1">
      <c r="A99" s="103" t="s">
        <v>8</v>
      </c>
      <c r="B99" s="103"/>
      <c r="C99" s="103"/>
      <c r="D99" s="103"/>
      <c r="E99" s="104"/>
      <c r="F99" s="30">
        <v>8</v>
      </c>
      <c r="G99" s="30">
        <v>1</v>
      </c>
      <c r="H99" s="98" t="s">
        <v>78</v>
      </c>
      <c r="I99" s="29">
        <v>850</v>
      </c>
      <c r="J99" s="28">
        <v>12292</v>
      </c>
      <c r="K99" s="100"/>
      <c r="L99" s="100"/>
      <c r="M99" s="101"/>
      <c r="N99" s="27">
        <v>80000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26" t="s">
        <v>3</v>
      </c>
      <c r="AL99" s="2"/>
      <c r="AM99" s="2"/>
    </row>
    <row r="100" spans="1:40" ht="11.25" customHeight="1">
      <c r="A100" s="103" t="s">
        <v>71</v>
      </c>
      <c r="B100" s="103"/>
      <c r="C100" s="103"/>
      <c r="D100" s="103"/>
      <c r="E100" s="104"/>
      <c r="F100" s="30">
        <v>10</v>
      </c>
      <c r="G100" s="30">
        <v>0</v>
      </c>
      <c r="H100" s="98">
        <v>0</v>
      </c>
      <c r="I100" s="29">
        <v>0</v>
      </c>
      <c r="J100" s="28">
        <v>10100</v>
      </c>
      <c r="K100" s="100"/>
      <c r="L100" s="100"/>
      <c r="M100" s="101"/>
      <c r="N100" s="27">
        <f t="shared" ref="N100:N102" si="8">N101</f>
        <v>174400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26" t="s">
        <v>3</v>
      </c>
      <c r="AL100" s="2"/>
      <c r="AM100" s="2"/>
    </row>
    <row r="101" spans="1:40" ht="21.75" customHeight="1">
      <c r="A101" s="103" t="s">
        <v>72</v>
      </c>
      <c r="B101" s="103"/>
      <c r="C101" s="103"/>
      <c r="D101" s="103"/>
      <c r="E101" s="104"/>
      <c r="F101" s="30">
        <v>10</v>
      </c>
      <c r="G101" s="30">
        <v>1</v>
      </c>
      <c r="H101" s="98">
        <v>0</v>
      </c>
      <c r="I101" s="29">
        <v>0</v>
      </c>
      <c r="J101" s="28">
        <v>10100</v>
      </c>
      <c r="K101" s="100"/>
      <c r="L101" s="100"/>
      <c r="M101" s="101"/>
      <c r="N101" s="27">
        <f t="shared" si="8"/>
        <v>174400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26" t="s">
        <v>3</v>
      </c>
      <c r="AL101" s="2"/>
      <c r="AM101" s="2"/>
    </row>
    <row r="102" spans="1:40" ht="22.5" customHeight="1">
      <c r="A102" s="103" t="s">
        <v>75</v>
      </c>
      <c r="B102" s="103"/>
      <c r="C102" s="103"/>
      <c r="D102" s="103"/>
      <c r="E102" s="104"/>
      <c r="F102" s="30">
        <v>10</v>
      </c>
      <c r="G102" s="30">
        <v>1</v>
      </c>
      <c r="H102" s="98" t="s">
        <v>74</v>
      </c>
      <c r="I102" s="29">
        <v>300</v>
      </c>
      <c r="J102" s="28">
        <v>10100</v>
      </c>
      <c r="K102" s="100"/>
      <c r="L102" s="100"/>
      <c r="M102" s="101"/>
      <c r="N102" s="27">
        <f t="shared" si="8"/>
        <v>174400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26" t="s">
        <v>3</v>
      </c>
      <c r="AL102" s="2"/>
      <c r="AM102" s="2"/>
    </row>
    <row r="103" spans="1:40" ht="32.25" customHeight="1">
      <c r="A103" s="103" t="s">
        <v>73</v>
      </c>
      <c r="B103" s="103"/>
      <c r="C103" s="103"/>
      <c r="D103" s="103"/>
      <c r="E103" s="104"/>
      <c r="F103" s="30">
        <v>10</v>
      </c>
      <c r="G103" s="30">
        <v>1</v>
      </c>
      <c r="H103" s="98" t="s">
        <v>74</v>
      </c>
      <c r="I103" s="29">
        <v>310</v>
      </c>
      <c r="J103" s="28">
        <v>10100</v>
      </c>
      <c r="K103" s="100"/>
      <c r="L103" s="100"/>
      <c r="M103" s="101"/>
      <c r="N103" s="27">
        <v>174400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26" t="s">
        <v>3</v>
      </c>
      <c r="AL103" s="2"/>
      <c r="AM103" s="2"/>
    </row>
    <row r="104" spans="1:40" ht="11.25" customHeight="1">
      <c r="A104" s="103" t="s">
        <v>7</v>
      </c>
      <c r="B104" s="103"/>
      <c r="C104" s="103"/>
      <c r="D104" s="103"/>
      <c r="E104" s="104"/>
      <c r="F104" s="30">
        <v>11</v>
      </c>
      <c r="G104" s="30">
        <v>0</v>
      </c>
      <c r="H104" s="98">
        <v>0</v>
      </c>
      <c r="I104" s="29">
        <v>0</v>
      </c>
      <c r="J104" s="28">
        <v>10100</v>
      </c>
      <c r="K104" s="100"/>
      <c r="L104" s="100"/>
      <c r="M104" s="101"/>
      <c r="N104" s="27">
        <f t="shared" ref="N104" si="9">N105</f>
        <v>142150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26" t="s">
        <v>3</v>
      </c>
      <c r="AL104" s="2"/>
      <c r="AM104" s="2"/>
    </row>
    <row r="105" spans="1:40" ht="21.75" customHeight="1">
      <c r="A105" s="103" t="s">
        <v>6</v>
      </c>
      <c r="B105" s="103"/>
      <c r="C105" s="103"/>
      <c r="D105" s="103"/>
      <c r="E105" s="104"/>
      <c r="F105" s="30">
        <v>11</v>
      </c>
      <c r="G105" s="30">
        <v>5</v>
      </c>
      <c r="H105" s="98">
        <v>0</v>
      </c>
      <c r="I105" s="29">
        <v>0</v>
      </c>
      <c r="J105" s="28">
        <v>10100</v>
      </c>
      <c r="K105" s="100"/>
      <c r="L105" s="100"/>
      <c r="M105" s="101"/>
      <c r="N105" s="27">
        <f>N106+N108+N110</f>
        <v>142150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26" t="s">
        <v>3</v>
      </c>
      <c r="AL105" s="2"/>
      <c r="AM105" s="2"/>
    </row>
    <row r="106" spans="1:40" ht="57" customHeight="1">
      <c r="A106" s="103" t="s">
        <v>97</v>
      </c>
      <c r="B106" s="103"/>
      <c r="C106" s="103"/>
      <c r="D106" s="103"/>
      <c r="E106" s="104"/>
      <c r="F106" s="30">
        <v>11</v>
      </c>
      <c r="G106" s="30">
        <v>5</v>
      </c>
      <c r="H106" s="98" t="s">
        <v>67</v>
      </c>
      <c r="I106" s="29">
        <v>100</v>
      </c>
      <c r="J106" s="28">
        <v>10100</v>
      </c>
      <c r="K106" s="100"/>
      <c r="L106" s="100"/>
      <c r="M106" s="101"/>
      <c r="N106" s="27">
        <f>N107</f>
        <v>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26" t="s">
        <v>3</v>
      </c>
      <c r="AL106" s="2"/>
      <c r="AM106" s="2"/>
    </row>
    <row r="107" spans="1:40" ht="32.25" customHeight="1">
      <c r="A107" s="103" t="s">
        <v>5</v>
      </c>
      <c r="B107" s="103"/>
      <c r="C107" s="103"/>
      <c r="D107" s="103"/>
      <c r="E107" s="104"/>
      <c r="F107" s="30">
        <v>11</v>
      </c>
      <c r="G107" s="30">
        <v>5</v>
      </c>
      <c r="H107" s="98" t="s">
        <v>67</v>
      </c>
      <c r="I107" s="29">
        <v>110</v>
      </c>
      <c r="J107" s="28">
        <v>10100</v>
      </c>
      <c r="K107" s="100"/>
      <c r="L107" s="100"/>
      <c r="M107" s="101"/>
      <c r="N107" s="27">
        <v>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26" t="s">
        <v>3</v>
      </c>
      <c r="AL107" s="2"/>
      <c r="AM107" s="2"/>
    </row>
    <row r="108" spans="1:40" ht="32.25" customHeight="1">
      <c r="A108" s="103" t="s">
        <v>5</v>
      </c>
      <c r="B108" s="103"/>
      <c r="C108" s="103"/>
      <c r="D108" s="103"/>
      <c r="E108" s="104"/>
      <c r="F108" s="30">
        <v>11</v>
      </c>
      <c r="G108" s="30">
        <v>5</v>
      </c>
      <c r="H108" s="98" t="s">
        <v>67</v>
      </c>
      <c r="I108" s="29">
        <v>200</v>
      </c>
      <c r="J108" s="28">
        <v>10100</v>
      </c>
      <c r="K108" s="100"/>
      <c r="L108" s="100"/>
      <c r="M108" s="101"/>
      <c r="N108" s="27">
        <f>N109</f>
        <v>131650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26" t="s">
        <v>3</v>
      </c>
      <c r="AL108" s="2"/>
      <c r="AM108" s="2"/>
    </row>
    <row r="109" spans="1:40" ht="32.25" customHeight="1">
      <c r="A109" s="103" t="s">
        <v>5</v>
      </c>
      <c r="B109" s="103"/>
      <c r="C109" s="103"/>
      <c r="D109" s="103"/>
      <c r="E109" s="104"/>
      <c r="F109" s="30">
        <v>11</v>
      </c>
      <c r="G109" s="30">
        <v>5</v>
      </c>
      <c r="H109" s="98" t="s">
        <v>67</v>
      </c>
      <c r="I109" s="29">
        <v>240</v>
      </c>
      <c r="J109" s="28">
        <v>10100</v>
      </c>
      <c r="K109" s="100"/>
      <c r="L109" s="100"/>
      <c r="M109" s="101"/>
      <c r="N109" s="27">
        <v>131650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26" t="s">
        <v>3</v>
      </c>
      <c r="AL109" s="2"/>
      <c r="AM109" s="2"/>
    </row>
    <row r="110" spans="1:40" ht="32.25" customHeight="1">
      <c r="A110" s="103" t="s">
        <v>5</v>
      </c>
      <c r="B110" s="103"/>
      <c r="C110" s="103"/>
      <c r="D110" s="103"/>
      <c r="E110" s="104"/>
      <c r="F110" s="30">
        <v>11</v>
      </c>
      <c r="G110" s="30">
        <v>5</v>
      </c>
      <c r="H110" s="98" t="s">
        <v>67</v>
      </c>
      <c r="I110" s="29">
        <v>400</v>
      </c>
      <c r="J110" s="28">
        <v>10100</v>
      </c>
      <c r="K110" s="100"/>
      <c r="L110" s="100"/>
      <c r="M110" s="101"/>
      <c r="N110" s="27">
        <f>N111</f>
        <v>10500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26" t="s">
        <v>3</v>
      </c>
      <c r="AL110" s="2"/>
      <c r="AM110" s="2"/>
    </row>
    <row r="111" spans="1:40" ht="32.25" customHeight="1">
      <c r="A111" s="103" t="s">
        <v>112</v>
      </c>
      <c r="B111" s="103"/>
      <c r="C111" s="103"/>
      <c r="D111" s="103"/>
      <c r="E111" s="104"/>
      <c r="F111" s="30">
        <v>11</v>
      </c>
      <c r="G111" s="30">
        <v>5</v>
      </c>
      <c r="H111" s="98" t="s">
        <v>67</v>
      </c>
      <c r="I111" s="29">
        <v>410</v>
      </c>
      <c r="J111" s="28">
        <v>10100</v>
      </c>
      <c r="K111" s="100"/>
      <c r="L111" s="100"/>
      <c r="M111" s="101"/>
      <c r="N111" s="27">
        <v>10500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26" t="s">
        <v>3</v>
      </c>
      <c r="AL111" s="2"/>
      <c r="AM111" s="2"/>
    </row>
    <row r="112" spans="1:40" ht="18" customHeight="1">
      <c r="A112" s="93"/>
      <c r="B112" s="94"/>
      <c r="C112" s="94"/>
      <c r="D112" s="94"/>
      <c r="E112" s="94"/>
      <c r="F112" s="93"/>
      <c r="G112" s="93"/>
      <c r="H112" s="99"/>
      <c r="I112" s="93"/>
      <c r="J112" s="93"/>
      <c r="K112" s="95"/>
      <c r="L112" s="93"/>
      <c r="M112" s="95"/>
      <c r="N112" s="96">
        <f>N16+N49+N53+N67+N91+N100+N104+N88+N44</f>
        <v>14798713.949999999</v>
      </c>
      <c r="O112" s="79"/>
      <c r="P112" s="79"/>
      <c r="Q112" s="78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1"/>
      <c r="AF112" s="81"/>
      <c r="AG112" s="81"/>
      <c r="AH112" s="81"/>
      <c r="AI112" s="81"/>
      <c r="AJ112" s="81"/>
      <c r="AK112" s="82" t="s">
        <v>3</v>
      </c>
      <c r="AL112" s="83"/>
      <c r="AM112" s="13"/>
      <c r="AN112" s="84"/>
    </row>
    <row r="113" spans="1:40" ht="24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3"/>
      <c r="L113" s="23"/>
      <c r="M113" s="22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5"/>
      <c r="AD113" s="14"/>
      <c r="AE113" s="14"/>
      <c r="AF113" s="14"/>
      <c r="AG113" s="14"/>
      <c r="AH113" s="13"/>
      <c r="AI113" s="13"/>
      <c r="AJ113" s="13"/>
      <c r="AK113" s="13"/>
      <c r="AL113" s="13"/>
      <c r="AM113" s="13"/>
      <c r="AN113" s="84"/>
    </row>
    <row r="114" spans="1:40" ht="2.2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7"/>
      <c r="AE114" s="7"/>
      <c r="AF114" s="7"/>
      <c r="AG114" s="7"/>
      <c r="AH114" s="2"/>
      <c r="AI114" s="2"/>
      <c r="AJ114" s="2"/>
      <c r="AK114" s="2"/>
      <c r="AL114" s="2"/>
      <c r="AM114" s="2"/>
    </row>
    <row r="115" spans="1:40" ht="409.6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  <c r="N115" s="5"/>
      <c r="O115" s="19"/>
      <c r="P115" s="5"/>
      <c r="Q115" s="5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4"/>
      <c r="AE115" s="4" t="s">
        <v>4</v>
      </c>
      <c r="AF115" s="4"/>
      <c r="AG115" s="4"/>
      <c r="AH115" s="4"/>
      <c r="AI115" s="4"/>
      <c r="AJ115" s="4"/>
      <c r="AK115" s="4"/>
      <c r="AL115" s="4"/>
      <c r="AM115" s="4"/>
    </row>
    <row r="116" spans="1:40" ht="409.6" hidden="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13"/>
      <c r="L116" s="18"/>
      <c r="M116" s="3"/>
      <c r="N116" s="17"/>
      <c r="O116" s="4"/>
      <c r="P116" s="17"/>
      <c r="Q116" s="17"/>
      <c r="R116" s="16"/>
      <c r="S116" s="16"/>
      <c r="T116" s="16"/>
      <c r="U116" s="4"/>
      <c r="V116" s="16"/>
      <c r="W116" s="16"/>
      <c r="X116" s="16"/>
      <c r="Y116" s="16"/>
      <c r="Z116" s="16"/>
      <c r="AA116" s="16"/>
      <c r="AB116" s="16"/>
      <c r="AC116" s="16"/>
      <c r="AD116" s="13"/>
      <c r="AE116" s="14"/>
      <c r="AF116" s="14"/>
      <c r="AG116" s="14"/>
      <c r="AH116" s="13"/>
      <c r="AI116" s="13"/>
      <c r="AJ116" s="13"/>
      <c r="AK116" s="13"/>
      <c r="AL116" s="13"/>
      <c r="AM116" s="13"/>
    </row>
    <row r="117" spans="1:40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5"/>
      <c r="N117" s="15"/>
      <c r="O117" s="2"/>
      <c r="P117" s="15"/>
      <c r="Q117" s="15"/>
      <c r="R117" s="2"/>
      <c r="S117" s="2"/>
      <c r="T117" s="2"/>
      <c r="U117" s="2"/>
      <c r="V117" s="2"/>
      <c r="W117" s="2"/>
      <c r="X117" s="2"/>
      <c r="Y117" s="2"/>
      <c r="Z117" s="2"/>
      <c r="AA117" s="4" t="s">
        <v>2</v>
      </c>
      <c r="AB117" s="2"/>
      <c r="AC117" s="13"/>
      <c r="AD117" s="13"/>
      <c r="AE117" s="14"/>
      <c r="AF117" s="14"/>
      <c r="AG117" s="14"/>
      <c r="AH117" s="13"/>
      <c r="AI117" s="13"/>
      <c r="AJ117" s="13"/>
      <c r="AK117" s="13"/>
      <c r="AL117" s="13"/>
      <c r="AM117" s="2"/>
    </row>
    <row r="118" spans="1:40" ht="409.6" hidden="1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3"/>
      <c r="L118" s="12"/>
      <c r="M118" s="3"/>
      <c r="N118" s="3"/>
      <c r="O118" s="11"/>
      <c r="P118" s="3"/>
      <c r="Q118" s="3"/>
      <c r="R118" s="10"/>
      <c r="S118" s="10"/>
      <c r="T118" s="10"/>
      <c r="U118" s="10"/>
      <c r="V118" s="10"/>
      <c r="W118" s="10"/>
      <c r="X118" s="10"/>
      <c r="Y118" s="10"/>
      <c r="Z118" s="10"/>
      <c r="AA118" s="9"/>
      <c r="AB118" s="9"/>
      <c r="AC118" s="8"/>
      <c r="AD118" s="2"/>
      <c r="AE118" s="4" t="s">
        <v>1</v>
      </c>
      <c r="AF118" s="7"/>
      <c r="AG118" s="7"/>
      <c r="AH118" s="2"/>
      <c r="AI118" s="2"/>
      <c r="AJ118" s="2"/>
      <c r="AK118" s="2"/>
      <c r="AL118" s="2"/>
      <c r="AM118" s="2"/>
    </row>
    <row r="119" spans="1:40" ht="409.6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6"/>
      <c r="P119" s="4"/>
      <c r="Q119" s="4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40" ht="409.6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5"/>
      <c r="O120" s="4"/>
      <c r="P120" s="5"/>
      <c r="Q120" s="5"/>
      <c r="R120" s="4"/>
      <c r="S120" s="4"/>
      <c r="T120" s="4"/>
      <c r="U120" s="4"/>
      <c r="V120" s="4"/>
      <c r="W120" s="4"/>
      <c r="X120" s="4"/>
      <c r="Y120" s="4"/>
      <c r="Z120" s="4"/>
      <c r="AA120" s="4" t="s">
        <v>0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40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3"/>
      <c r="O121" s="2"/>
      <c r="P121" s="3"/>
      <c r="Q121" s="3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:40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</sheetData>
  <mergeCells count="297">
    <mergeCell ref="A68:E68"/>
    <mergeCell ref="A57:E57"/>
    <mergeCell ref="K57:M57"/>
    <mergeCell ref="O57:AJ57"/>
    <mergeCell ref="A58:E58"/>
    <mergeCell ref="K58:M58"/>
    <mergeCell ref="O58:AJ58"/>
    <mergeCell ref="A60:E60"/>
    <mergeCell ref="A59:E59"/>
    <mergeCell ref="K59:M59"/>
    <mergeCell ref="K60:M60"/>
    <mergeCell ref="O60:AJ60"/>
    <mergeCell ref="O103:AJ103"/>
    <mergeCell ref="O93:AJ93"/>
    <mergeCell ref="A94:E94"/>
    <mergeCell ref="A100:E100"/>
    <mergeCell ref="K100:M100"/>
    <mergeCell ref="O100:AJ100"/>
    <mergeCell ref="O101:AJ101"/>
    <mergeCell ref="A97:E97"/>
    <mergeCell ref="K94:M94"/>
    <mergeCell ref="K98:M98"/>
    <mergeCell ref="O98:AJ98"/>
    <mergeCell ref="A99:E99"/>
    <mergeCell ref="K99:M99"/>
    <mergeCell ref="A47:E47"/>
    <mergeCell ref="K47:M47"/>
    <mergeCell ref="O47:AJ47"/>
    <mergeCell ref="A48:E48"/>
    <mergeCell ref="K48:M48"/>
    <mergeCell ref="A110:E110"/>
    <mergeCell ref="K110:M110"/>
    <mergeCell ref="O110:AJ110"/>
    <mergeCell ref="K68:M68"/>
    <mergeCell ref="O68:AJ68"/>
    <mergeCell ref="A72:E72"/>
    <mergeCell ref="K72:M72"/>
    <mergeCell ref="O72:AJ72"/>
    <mergeCell ref="A78:E78"/>
    <mergeCell ref="K78:M78"/>
    <mergeCell ref="O78:AJ78"/>
    <mergeCell ref="A79:E79"/>
    <mergeCell ref="K79:M79"/>
    <mergeCell ref="O79:AJ79"/>
    <mergeCell ref="A74:E74"/>
    <mergeCell ref="K74:M74"/>
    <mergeCell ref="O74:AJ74"/>
    <mergeCell ref="A75:E75"/>
    <mergeCell ref="K75:M75"/>
    <mergeCell ref="O42:AJ42"/>
    <mergeCell ref="A43:E43"/>
    <mergeCell ref="A44:E44"/>
    <mergeCell ref="K44:M44"/>
    <mergeCell ref="O44:AJ44"/>
    <mergeCell ref="A45:E45"/>
    <mergeCell ref="K45:M45"/>
    <mergeCell ref="O45:AJ45"/>
    <mergeCell ref="A46:E46"/>
    <mergeCell ref="K46:M46"/>
    <mergeCell ref="O46:AJ46"/>
    <mergeCell ref="A111:E111"/>
    <mergeCell ref="A104:E104"/>
    <mergeCell ref="K104:M104"/>
    <mergeCell ref="O104:AJ104"/>
    <mergeCell ref="A73:E73"/>
    <mergeCell ref="K73:M73"/>
    <mergeCell ref="O73:AJ73"/>
    <mergeCell ref="A91:E91"/>
    <mergeCell ref="K91:M91"/>
    <mergeCell ref="O91:AJ91"/>
    <mergeCell ref="A92:E92"/>
    <mergeCell ref="O75:AJ75"/>
    <mergeCell ref="A76:E76"/>
    <mergeCell ref="K76:M76"/>
    <mergeCell ref="O76:AJ76"/>
    <mergeCell ref="A77:E77"/>
    <mergeCell ref="A109:E109"/>
    <mergeCell ref="K109:M109"/>
    <mergeCell ref="O109:AJ109"/>
    <mergeCell ref="A108:E108"/>
    <mergeCell ref="K108:M108"/>
    <mergeCell ref="O108:AJ108"/>
    <mergeCell ref="K77:M77"/>
    <mergeCell ref="O77:AJ77"/>
    <mergeCell ref="O66:AJ66"/>
    <mergeCell ref="A64:E64"/>
    <mergeCell ref="A80:E80"/>
    <mergeCell ref="H3:N3"/>
    <mergeCell ref="A106:E106"/>
    <mergeCell ref="K106:M106"/>
    <mergeCell ref="O106:AJ106"/>
    <mergeCell ref="A105:E105"/>
    <mergeCell ref="K105:M105"/>
    <mergeCell ref="O105:AJ105"/>
    <mergeCell ref="O62:AJ62"/>
    <mergeCell ref="A25:E25"/>
    <mergeCell ref="A61:E61"/>
    <mergeCell ref="K61:M61"/>
    <mergeCell ref="O61:AJ61"/>
    <mergeCell ref="A53:E53"/>
    <mergeCell ref="O54:AJ54"/>
    <mergeCell ref="K53:M53"/>
    <mergeCell ref="O53:AJ53"/>
    <mergeCell ref="A41:E41"/>
    <mergeCell ref="K41:M41"/>
    <mergeCell ref="O41:AJ41"/>
    <mergeCell ref="A42:E42"/>
    <mergeCell ref="K42:M42"/>
    <mergeCell ref="O19:AJ19"/>
    <mergeCell ref="A32:E32"/>
    <mergeCell ref="K32:M32"/>
    <mergeCell ref="O32:AJ32"/>
    <mergeCell ref="A33:E33"/>
    <mergeCell ref="H4:N4"/>
    <mergeCell ref="K111:M111"/>
    <mergeCell ref="O111:AJ111"/>
    <mergeCell ref="A62:E62"/>
    <mergeCell ref="K62:M62"/>
    <mergeCell ref="A63:E63"/>
    <mergeCell ref="K63:M63"/>
    <mergeCell ref="O63:AJ63"/>
    <mergeCell ref="A65:E65"/>
    <mergeCell ref="K65:M65"/>
    <mergeCell ref="O65:AJ65"/>
    <mergeCell ref="O96:AJ96"/>
    <mergeCell ref="K96:M96"/>
    <mergeCell ref="A96:E96"/>
    <mergeCell ref="K92:M92"/>
    <mergeCell ref="O92:AJ92"/>
    <mergeCell ref="A67:E67"/>
    <mergeCell ref="A83:E83"/>
    <mergeCell ref="K83:M83"/>
    <mergeCell ref="K37:M37"/>
    <mergeCell ref="O37:AJ37"/>
    <mergeCell ref="A40:E40"/>
    <mergeCell ref="K40:M40"/>
    <mergeCell ref="A54:E54"/>
    <mergeCell ref="K54:M54"/>
    <mergeCell ref="AD3:AE3"/>
    <mergeCell ref="AD4:AE4"/>
    <mergeCell ref="P12:P13"/>
    <mergeCell ref="A16:E16"/>
    <mergeCell ref="K16:M16"/>
    <mergeCell ref="O16:AJ16"/>
    <mergeCell ref="K33:M33"/>
    <mergeCell ref="O33:AJ33"/>
    <mergeCell ref="A18:E18"/>
    <mergeCell ref="A28:E28"/>
    <mergeCell ref="K28:M28"/>
    <mergeCell ref="O28:AJ28"/>
    <mergeCell ref="H5:N5"/>
    <mergeCell ref="A27:E27"/>
    <mergeCell ref="K27:M27"/>
    <mergeCell ref="O27:AJ27"/>
    <mergeCell ref="A19:E19"/>
    <mergeCell ref="K19:M19"/>
    <mergeCell ref="O34:AJ34"/>
    <mergeCell ref="O40:AJ40"/>
    <mergeCell ref="A39:E39"/>
    <mergeCell ref="K39:M39"/>
    <mergeCell ref="O39:AJ39"/>
    <mergeCell ref="O48:AJ48"/>
    <mergeCell ref="O52:AJ52"/>
    <mergeCell ref="O55:AJ55"/>
    <mergeCell ref="A49:E49"/>
    <mergeCell ref="A50:E50"/>
    <mergeCell ref="K52:M52"/>
    <mergeCell ref="A51:E51"/>
    <mergeCell ref="K51:M51"/>
    <mergeCell ref="O51:AJ51"/>
    <mergeCell ref="A34:E34"/>
    <mergeCell ref="K34:M34"/>
    <mergeCell ref="A55:E55"/>
    <mergeCell ref="K55:M55"/>
    <mergeCell ref="O36:AJ36"/>
    <mergeCell ref="A36:E36"/>
    <mergeCell ref="K36:M36"/>
    <mergeCell ref="K38:M38"/>
    <mergeCell ref="O38:AJ38"/>
    <mergeCell ref="A37:E37"/>
    <mergeCell ref="A7:N9"/>
    <mergeCell ref="K50:M50"/>
    <mergeCell ref="O50:AJ50"/>
    <mergeCell ref="A52:E52"/>
    <mergeCell ref="A35:E35"/>
    <mergeCell ref="K35:M35"/>
    <mergeCell ref="O35:AJ35"/>
    <mergeCell ref="A38:E38"/>
    <mergeCell ref="A23:E23"/>
    <mergeCell ref="K23:M23"/>
    <mergeCell ref="O23:AJ23"/>
    <mergeCell ref="A17:E17"/>
    <mergeCell ref="K17:M17"/>
    <mergeCell ref="K24:M24"/>
    <mergeCell ref="O24:AJ24"/>
    <mergeCell ref="K25:M25"/>
    <mergeCell ref="O25:AJ25"/>
    <mergeCell ref="A24:E24"/>
    <mergeCell ref="O17:AJ17"/>
    <mergeCell ref="K18:M18"/>
    <mergeCell ref="O18:AJ18"/>
    <mergeCell ref="K49:M49"/>
    <mergeCell ref="O49:AJ49"/>
    <mergeCell ref="N12:N13"/>
    <mergeCell ref="O99:AJ99"/>
    <mergeCell ref="A81:E81"/>
    <mergeCell ref="K86:M86"/>
    <mergeCell ref="O86:AJ86"/>
    <mergeCell ref="A87:E87"/>
    <mergeCell ref="K81:M81"/>
    <mergeCell ref="O81:AJ81"/>
    <mergeCell ref="K87:M87"/>
    <mergeCell ref="O87:AJ87"/>
    <mergeCell ref="K82:M82"/>
    <mergeCell ref="O82:AJ82"/>
    <mergeCell ref="A93:E93"/>
    <mergeCell ref="K93:M93"/>
    <mergeCell ref="K95:M95"/>
    <mergeCell ref="O95:AJ95"/>
    <mergeCell ref="A95:E95"/>
    <mergeCell ref="K85:M85"/>
    <mergeCell ref="O85:AJ85"/>
    <mergeCell ref="O83:AJ83"/>
    <mergeCell ref="A82:E82"/>
    <mergeCell ref="A86:E86"/>
    <mergeCell ref="A103:E103"/>
    <mergeCell ref="A20:E20"/>
    <mergeCell ref="K20:M20"/>
    <mergeCell ref="O20:AJ20"/>
    <mergeCell ref="A21:E21"/>
    <mergeCell ref="K21:M21"/>
    <mergeCell ref="O21:AJ21"/>
    <mergeCell ref="A22:E22"/>
    <mergeCell ref="K22:M22"/>
    <mergeCell ref="O22:AJ22"/>
    <mergeCell ref="A29:E29"/>
    <mergeCell ref="K29:M29"/>
    <mergeCell ref="O29:AJ29"/>
    <mergeCell ref="A30:E30"/>
    <mergeCell ref="K30:M30"/>
    <mergeCell ref="O30:AJ30"/>
    <mergeCell ref="A31:E31"/>
    <mergeCell ref="K31:M31"/>
    <mergeCell ref="O31:AJ31"/>
    <mergeCell ref="A101:E101"/>
    <mergeCell ref="K101:M101"/>
    <mergeCell ref="O64:AJ64"/>
    <mergeCell ref="O59:AJ59"/>
    <mergeCell ref="A56:E56"/>
    <mergeCell ref="K56:M56"/>
    <mergeCell ref="A15:I15"/>
    <mergeCell ref="A26:E26"/>
    <mergeCell ref="K26:M26"/>
    <mergeCell ref="O26:AJ26"/>
    <mergeCell ref="A107:E107"/>
    <mergeCell ref="K107:M107"/>
    <mergeCell ref="O107:AJ107"/>
    <mergeCell ref="A69:E69"/>
    <mergeCell ref="K69:M69"/>
    <mergeCell ref="O69:AJ69"/>
    <mergeCell ref="A70:E70"/>
    <mergeCell ref="K70:M70"/>
    <mergeCell ref="O70:AJ70"/>
    <mergeCell ref="A71:E71"/>
    <mergeCell ref="K71:M71"/>
    <mergeCell ref="O71:AJ71"/>
    <mergeCell ref="A102:E102"/>
    <mergeCell ref="K102:M102"/>
    <mergeCell ref="O102:AJ102"/>
    <mergeCell ref="O94:AJ94"/>
    <mergeCell ref="O56:AJ56"/>
    <mergeCell ref="K80:M80"/>
    <mergeCell ref="O80:AJ80"/>
    <mergeCell ref="K103:M103"/>
    <mergeCell ref="K97:M97"/>
    <mergeCell ref="O97:AJ97"/>
    <mergeCell ref="A98:E98"/>
    <mergeCell ref="K43:M43"/>
    <mergeCell ref="O43:AJ43"/>
    <mergeCell ref="A88:E88"/>
    <mergeCell ref="K88:M88"/>
    <mergeCell ref="O88:AJ88"/>
    <mergeCell ref="A89:E89"/>
    <mergeCell ref="K89:M89"/>
    <mergeCell ref="O89:AJ89"/>
    <mergeCell ref="A90:E90"/>
    <mergeCell ref="K90:M90"/>
    <mergeCell ref="O90:AJ90"/>
    <mergeCell ref="K67:M67"/>
    <mergeCell ref="O67:AJ67"/>
    <mergeCell ref="A66:E66"/>
    <mergeCell ref="K66:M66"/>
    <mergeCell ref="K64:M64"/>
    <mergeCell ref="A84:E84"/>
    <mergeCell ref="K84:M84"/>
    <mergeCell ref="O84:AJ84"/>
    <mergeCell ref="A85:E85"/>
  </mergeCells>
  <pageMargins left="0.78740157480314998" right="0.196850393700787" top="0.606299197579932" bottom="0.39370078740157499" header="0.499999992490753" footer="0.499999992490753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Aamin</cp:lastModifiedBy>
  <cp:lastPrinted>2019-12-04T07:11:10Z</cp:lastPrinted>
  <dcterms:created xsi:type="dcterms:W3CDTF">2014-11-12T09:11:19Z</dcterms:created>
  <dcterms:modified xsi:type="dcterms:W3CDTF">2020-10-23T02:55:01Z</dcterms:modified>
</cp:coreProperties>
</file>